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state\doa\DOA_AED\Share\Project Files\30 Administration\2018-30-07 FCA Program Development\Archibus\Building Definitions &amp; Tables\Definitions Redfined (Website)\"/>
    </mc:Choice>
  </mc:AlternateContent>
  <xr:revisionPtr revIDLastSave="0" documentId="13_ncr:1_{7AB0D753-DFAA-4714-8315-E73486F697AF}" xr6:coauthVersionLast="47" xr6:coauthVersionMax="47" xr10:uidLastSave="{00000000-0000-0000-0000-000000000000}"/>
  <bookViews>
    <workbookView xWindow="2730" yWindow="2730" windowWidth="28800" windowHeight="15345" xr2:uid="{00000000-000D-0000-FFFF-FFFF00000000}"/>
  </bookViews>
  <sheets>
    <sheet name="19 Office 1 Story Conc" sheetId="3" r:id="rId1"/>
    <sheet name="Squarefoot_Estimat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3" l="1"/>
  <c r="D29" i="3"/>
  <c r="E29" i="3"/>
</calcChain>
</file>

<file path=xl/sharedStrings.xml><?xml version="1.0" encoding="utf-8"?>
<sst xmlns="http://schemas.openxmlformats.org/spreadsheetml/2006/main" count="288" uniqueCount="257">
  <si>
    <t>Square Foot Cost Estimate Report</t>
  </si>
  <si>
    <t>Date:</t>
  </si>
  <si>
    <t>Estimate Name:</t>
  </si>
  <si>
    <t>Building Type:</t>
  </si>
  <si>
    <t>Location:</t>
  </si>
  <si>
    <t>Story Count:</t>
  </si>
  <si>
    <t>Story Height (L.F.):</t>
  </si>
  <si>
    <t>Floor Area (S.F.):</t>
  </si>
  <si>
    <t>Labor Type:</t>
  </si>
  <si>
    <t>Basement Included:</t>
  </si>
  <si>
    <t>Data Release:</t>
  </si>
  <si>
    <t>Cost Per Square Foot:</t>
  </si>
  <si>
    <t>Building Cost:</t>
  </si>
  <si>
    <t>Costs are derived from a building model with basic components.</t>
  </si>
  <si>
    <t>Scope differences and market conditions can cause costs to vary significantly.</t>
  </si>
  <si>
    <t>% of Total</t>
  </si>
  <si>
    <t>Cost Per S.F.</t>
  </si>
  <si>
    <t>Cost</t>
  </si>
  <si>
    <t>SubTotal</t>
  </si>
  <si>
    <t>Contractor Fees (General Conditions,Overhead,Profit)</t>
  </si>
  <si>
    <t>Architectural Fees</t>
  </si>
  <si>
    <t>User Fees</t>
  </si>
  <si>
    <t>Total Building Cost</t>
  </si>
  <si>
    <t>1</t>
  </si>
  <si>
    <t>5000</t>
  </si>
  <si>
    <t>Office, 1 Story with Brick Veneer / Reinforced Concrete</t>
  </si>
  <si>
    <t>Office Building 1 Story Conc</t>
  </si>
  <si>
    <t>HELENA, MT</t>
  </si>
  <si>
    <t>STD</t>
  </si>
  <si>
    <t>No</t>
  </si>
  <si>
    <t>Year 2025 Quarter 1</t>
  </si>
  <si>
    <t>$282.70</t>
  </si>
  <si>
    <t>$1,413,498.25</t>
  </si>
  <si>
    <t xml:space="preserve">Substructure                                                               </t>
  </si>
  <si>
    <t>A1030</t>
  </si>
  <si>
    <t xml:space="preserve">Foundation wall, CIP, 4' wall height, direct chute, .148 CY/LF, 7.2 PLF, 12" thick                                                                                                                      </t>
  </si>
  <si>
    <t>A10101051560</t>
  </si>
  <si>
    <t>A10102107410</t>
  </si>
  <si>
    <t xml:space="preserve">Strip footing, concrete, reinforced, load 11.1 KLF, soil bearing capacity 6 KSF, 12" deep x 24" wide                                                                                                    </t>
  </si>
  <si>
    <t>B</t>
  </si>
  <si>
    <t xml:space="preserve">Shell                                                                      </t>
  </si>
  <si>
    <t>B10102049913</t>
  </si>
  <si>
    <t>B1010</t>
  </si>
  <si>
    <t xml:space="preserve">Floor Construction                                                         </t>
  </si>
  <si>
    <t>A10301202240</t>
  </si>
  <si>
    <t xml:space="preserve">Slab on grade, 4" thick, non industrial, reinforced                                                                                                                                                     </t>
  </si>
  <si>
    <t xml:space="preserve">Slab on Grade                                                              </t>
  </si>
  <si>
    <t>A1010</t>
  </si>
  <si>
    <t>A10101102700</t>
  </si>
  <si>
    <t>12.00</t>
  </si>
  <si>
    <t>4/22/2025</t>
  </si>
  <si>
    <t xml:space="preserve">Spread footings, 3000 PSI concrete, load 100K, soil bearing capacity 6 KSF, 4' - 6" square x 15" deep                                                                                                   </t>
  </si>
  <si>
    <t>Quantity</t>
  </si>
  <si>
    <t>Added</t>
  </si>
  <si>
    <t>Partially Swapped</t>
  </si>
  <si>
    <t>Fully Swapped</t>
  </si>
  <si>
    <t xml:space="preserve">Standard Foundations                                                       </t>
  </si>
  <si>
    <t>A</t>
  </si>
  <si>
    <t>Assembly Customization Type:</t>
  </si>
  <si>
    <t xml:space="preserve">Cast-in-place concrete column, 12", square, tied, minimum reinforcing, 150K load, 10'-14' story height, 135 lbs/LF, 4000PSI                                                                             </t>
  </si>
  <si>
    <t>B10102154450</t>
  </si>
  <si>
    <t xml:space="preserve">Concrete I beam, precast, 18" x 36", 790 PLF, 25' span, 6.44 KLF superimposed load                                                                                                                      </t>
  </si>
  <si>
    <t>B10102357800</t>
  </si>
  <si>
    <t xml:space="preserve">Precast concrete double T beam, 2" topping, 24" deep x 8' wide, 50' span, 75 PSF superimposed load, 165 PSF total load                                                                                  </t>
  </si>
  <si>
    <t>B2010</t>
  </si>
  <si>
    <t xml:space="preserve">Exterior Walls                                                             </t>
  </si>
  <si>
    <t>B20101321201</t>
  </si>
  <si>
    <t>Brick wall, composite double wythe, standard face/CMU back-up, 8" thick, perlite core fill, 3" XPS</t>
  </si>
  <si>
    <t>B2020</t>
  </si>
  <si>
    <t xml:space="preserve">Exterior Windows                                                           </t>
  </si>
  <si>
    <t>B20201066550</t>
  </si>
  <si>
    <t xml:space="preserve">Windows, aluminum, awning, insulated glass, 4'-5" x 5'-3"                                                                                                                                               </t>
  </si>
  <si>
    <t>B2030</t>
  </si>
  <si>
    <t xml:space="preserve">Exterior Doors                                                             </t>
  </si>
  <si>
    <t>B20301106950</t>
  </si>
  <si>
    <t xml:space="preserve">Door, aluminum &amp; glass, with transom, narrow stile, double door, hardware, 6'-0" x 10'-0" opening                                                                                                       </t>
  </si>
  <si>
    <t>B20301107300</t>
  </si>
  <si>
    <t xml:space="preserve">Door, aluminum &amp; glass, with transom, bronze finish, hardware, 3'-0" x 10'-0" opening                                                                                                                   </t>
  </si>
  <si>
    <t>B20302203450</t>
  </si>
  <si>
    <t xml:space="preserve">Door, steel 18 gauge, hollow metal, 1 door with frame, no label, 3'-0" x 7'-0" opening                                                                                                                  </t>
  </si>
  <si>
    <t>B3010</t>
  </si>
  <si>
    <t xml:space="preserve">Roof Coverings                                                             </t>
  </si>
  <si>
    <t>B30101203400</t>
  </si>
  <si>
    <t xml:space="preserve">Roofing, single ply membrane, EPDM, 60 mils, loosely laid, stone ballast                                                                                                                                </t>
  </si>
  <si>
    <t>B30103202700</t>
  </si>
  <si>
    <t xml:space="preserve">Insulation, rigid, roof deck, extruded polystyrene, 40 PSI compressive strength, 4" thick, R20                                                                                                          </t>
  </si>
  <si>
    <t>B30104201400</t>
  </si>
  <si>
    <t xml:space="preserve">Roof edges, aluminum, duranodic, .050" thick, 6" face                                                                                                                                                   </t>
  </si>
  <si>
    <t>B30104300040</t>
  </si>
  <si>
    <t xml:space="preserve">Flashing, aluminum, no backing sides, .019"                                                                                                                                                             </t>
  </si>
  <si>
    <t>B30106305400</t>
  </si>
  <si>
    <t xml:space="preserve">Gravel stop, aluminum, extruded, 8", duranodic, .050" thick                                                                                                                                             </t>
  </si>
  <si>
    <t>B3020</t>
  </si>
  <si>
    <t xml:space="preserve">Roof Openings                                                              </t>
  </si>
  <si>
    <t>B30202100300</t>
  </si>
  <si>
    <t xml:space="preserve">Roof hatch, with curb, 1" fiberglass insulation, 2'-6" x 3'-0", galvanized steel, 165 lbs                                                                                                               </t>
  </si>
  <si>
    <t>B30202100500</t>
  </si>
  <si>
    <t xml:space="preserve">Roof hatch, with curb, 1" fiberglass insulation, 2'-6" x 4'-6", aluminum curb and cover, 150lbs                                                                                                         </t>
  </si>
  <si>
    <t>B30202102100</t>
  </si>
  <si>
    <t xml:space="preserve">Smoke hatch, unlabeled, galvanized, 2'-6" x 3',  not incl hand winch operator                                                                                                                           </t>
  </si>
  <si>
    <t>C</t>
  </si>
  <si>
    <t xml:space="preserve">Interiors                                                                  </t>
  </si>
  <si>
    <t>C1010</t>
  </si>
  <si>
    <t xml:space="preserve">Partitions                                                                 </t>
  </si>
  <si>
    <t>C10101265400</t>
  </si>
  <si>
    <t xml:space="preserve">Metal partition, 5/8"fire rated gypsum board face, no base,3 -5/8" @ 24" OC framing, same opposite face, no insulation                                                                                  </t>
  </si>
  <si>
    <t>C10101265425</t>
  </si>
  <si>
    <t xml:space="preserve">Metal partition, 5/8"fire rated gypsum board face, no base,3 -5/8" @ 24" OC framing, same opposite face, sound attenuation insulation                                                                   </t>
  </si>
  <si>
    <t>C10101280700</t>
  </si>
  <si>
    <t xml:space="preserve">Gypsum board, 1 face only, exterior sheathing, fire resistant, 5/8"                                                                                                                                     </t>
  </si>
  <si>
    <t>C10101280960</t>
  </si>
  <si>
    <t xml:space="preserve">Add for the following: taping and finishing                                                                                                                                                             </t>
  </si>
  <si>
    <t>C1020</t>
  </si>
  <si>
    <t xml:space="preserve">Interior Doors                                                             </t>
  </si>
  <si>
    <t>C10201022600</t>
  </si>
  <si>
    <t xml:space="preserve">Door, single leaf, kd steel frame, hollow metal, commercial quality, flush, 3'-0" x 7'-0" x 1-3/8"                                                                                                      </t>
  </si>
  <si>
    <t>C1030</t>
  </si>
  <si>
    <t xml:space="preserve">Fittings                                                                   </t>
  </si>
  <si>
    <t>C10301100420</t>
  </si>
  <si>
    <t xml:space="preserve">Toilet partitions, cubicles, ceiling hung, plastic laminate                                                                                                                                             </t>
  </si>
  <si>
    <t>C3010</t>
  </si>
  <si>
    <t xml:space="preserve">Wall Finishes                                                              </t>
  </si>
  <si>
    <t>C30102300140</t>
  </si>
  <si>
    <t xml:space="preserve">Painting, interior on plaster and drywall, walls &amp; ceilings, roller work, primer &amp; 2 coats                                                                                                              </t>
  </si>
  <si>
    <t>C3020</t>
  </si>
  <si>
    <t xml:space="preserve">Floor Finishes                                                             </t>
  </si>
  <si>
    <t>C30204100080</t>
  </si>
  <si>
    <t xml:space="preserve">Carpet tile, nylon, fusion bonded, 18" x 18" or 24" x 24", 35 oz                                                                                                                                        </t>
  </si>
  <si>
    <t>C30204101600</t>
  </si>
  <si>
    <t xml:space="preserve">Vinyl, composition tile, maximum                                                                                                                                                                        </t>
  </si>
  <si>
    <t>C30204101720</t>
  </si>
  <si>
    <t xml:space="preserve">Tile, ceramic natural clay                                                                                                                                                                              </t>
  </si>
  <si>
    <t>C3030</t>
  </si>
  <si>
    <t xml:space="preserve">Ceiling Finishes                                                           </t>
  </si>
  <si>
    <t>C30302106000</t>
  </si>
  <si>
    <t xml:space="preserve">Acoustic ceilings, 3/4" fiberglass board,  24" x 48" tile, tee grid, suspended support                                                                                                                  </t>
  </si>
  <si>
    <t>D</t>
  </si>
  <si>
    <t xml:space="preserve">Services                                                                   </t>
  </si>
  <si>
    <t>D2010</t>
  </si>
  <si>
    <t xml:space="preserve">Plumbing Fixtures                                                          </t>
  </si>
  <si>
    <t>D20101102080</t>
  </si>
  <si>
    <t xml:space="preserve">Water closet, vitreous china, bowl only with flush valve, wall hung                                                                                                                                     </t>
  </si>
  <si>
    <t>D20102102000</t>
  </si>
  <si>
    <t xml:space="preserve">Urinal, vitreous china, wall hung                                                                                                                                                                       </t>
  </si>
  <si>
    <t>D20103101560</t>
  </si>
  <si>
    <t xml:space="preserve">Lavatory w/trim, vanity top, PE on CI, 20" x 18"                                                                                                                                                        </t>
  </si>
  <si>
    <t>D20104404340</t>
  </si>
  <si>
    <t xml:space="preserve">Service sink w/trim, PE on CI,wall hung w/rim guard, 24" x 20"                                                                                                                                          </t>
  </si>
  <si>
    <t>D20108202080</t>
  </si>
  <si>
    <t xml:space="preserve">Water cooler, electric, floor mounted, dual height, 14.3 GPH                                                                                                                                            </t>
  </si>
  <si>
    <t>D2020</t>
  </si>
  <si>
    <t xml:space="preserve">Domestic Water Distribution                                                </t>
  </si>
  <si>
    <t>D20202501860</t>
  </si>
  <si>
    <t xml:space="preserve">Gas fired water heater, commercial, 100&lt; F rise, 100 MBH input, 91 GPH                                                                                                                                  </t>
  </si>
  <si>
    <t>D2040</t>
  </si>
  <si>
    <t xml:space="preserve">Rain Water Drainage                                                        </t>
  </si>
  <si>
    <t>D20402102040</t>
  </si>
  <si>
    <t xml:space="preserve">Roof drain, DWV PVC, 4" diam, diam, 10' high                                                                                                                                                            </t>
  </si>
  <si>
    <t>D20402102080</t>
  </si>
  <si>
    <t xml:space="preserve">Roof drain, DWV PVC, 4" diam, for each additional foot add                                                                                                                                              </t>
  </si>
  <si>
    <t>D3050</t>
  </si>
  <si>
    <t xml:space="preserve">Terminal &amp; Package Units                                                   </t>
  </si>
  <si>
    <t>D30501553840</t>
  </si>
  <si>
    <t xml:space="preserve">Rooftop, multizone, air conditioner, offices, 10,000 SF, 31.66 ton                                                                                                                                      </t>
  </si>
  <si>
    <t>D4010</t>
  </si>
  <si>
    <t xml:space="preserve">Sprinklers                                                                 </t>
  </si>
  <si>
    <t>D40104100620</t>
  </si>
  <si>
    <t xml:space="preserve">Wet pipe sprinkler systems, steel, light hazard, 1 floor, 10,000 SF                                                                                                                                     </t>
  </si>
  <si>
    <t>D4020</t>
  </si>
  <si>
    <t xml:space="preserve">Standpipes                                                                 </t>
  </si>
  <si>
    <t>D40203101540</t>
  </si>
  <si>
    <t xml:space="preserve">Wet standpipe risers, class III, steel, black, sch 40, 4" diam pipe, 1 floor                                                                                                                            </t>
  </si>
  <si>
    <t>D5010</t>
  </si>
  <si>
    <t xml:space="preserve">Electrical Service/Distribution                                            </t>
  </si>
  <si>
    <t>D50101200320</t>
  </si>
  <si>
    <t xml:space="preserve">Overhead service installation, includes breakers, metering, 20' conduit &amp; wire, 3 phase, 4 wire, 120/208 V, 400 A                                                                                       </t>
  </si>
  <si>
    <t>D50102300320</t>
  </si>
  <si>
    <t xml:space="preserve">Feeder installation 600 V, including RGS conduit and XHHW wire, 400 A                                                                                                                                   </t>
  </si>
  <si>
    <t>D50102400240</t>
  </si>
  <si>
    <t xml:space="preserve">Switchgear installation, incl switchboard, panels &amp; circuit breaker, 120/208 V, 3 phase, 600 A                                                                                                          </t>
  </si>
  <si>
    <t>D5020</t>
  </si>
  <si>
    <t xml:space="preserve">Lighting and Branch Wiring                                                 </t>
  </si>
  <si>
    <t>D50201100640</t>
  </si>
  <si>
    <t xml:space="preserve">Receptacles incl plate, box, conduit, wire, 16.5 per 1000 SF, 2.0 W per SF, with transformer                                                                                                            </t>
  </si>
  <si>
    <t>D50201350320</t>
  </si>
  <si>
    <t xml:space="preserve">Miscellaneous power, 1.2 watts                                                                                                                                                                          </t>
  </si>
  <si>
    <t>D50201400280</t>
  </si>
  <si>
    <t xml:space="preserve">Central air conditioning power, 4 watts                                                                                                                                                                 </t>
  </si>
  <si>
    <t>D50201452080</t>
  </si>
  <si>
    <t xml:space="preserve">Motor installation, three phase, 460 V, 15 HP motor size                                                                                                                                                </t>
  </si>
  <si>
    <t>D50202100520</t>
  </si>
  <si>
    <t xml:space="preserve">Fluorescent fixtures recess mounted in ceiling, 1.6 watt per SF, 40 FC, 10 fixtures @32watt per 1000 SF                                                                                                 </t>
  </si>
  <si>
    <t>D5030</t>
  </si>
  <si>
    <t xml:space="preserve">Communications and Security                                                </t>
  </si>
  <si>
    <t>D50303101020</t>
  </si>
  <si>
    <t xml:space="preserve">Telephone wiring for offices &amp; laboratories, 8 jacks/MSF                                                                                                                                                </t>
  </si>
  <si>
    <t>D50309100452</t>
  </si>
  <si>
    <t xml:space="preserve">Communication and alarm systems, fire detection, addressable, 25 detectors, includes outlets, boxes, conduit and wire                                                                                   </t>
  </si>
  <si>
    <t>D50309100460</t>
  </si>
  <si>
    <t xml:space="preserve">Fire alarm command center, addressable without voice, excl. wire &amp; conduit                                                                                                                              </t>
  </si>
  <si>
    <t>D50309200110</t>
  </si>
  <si>
    <t xml:space="preserve">Internet wiring, 8 data/voice outlets per 1000 S.F.                                                                                                                                                     </t>
  </si>
  <si>
    <t>E</t>
  </si>
  <si>
    <t xml:space="preserve">Equipment &amp; Furnishings                                                    </t>
  </si>
  <si>
    <t>E1090</t>
  </si>
  <si>
    <t xml:space="preserve">Other Equipment                                                            </t>
  </si>
  <si>
    <t>F</t>
  </si>
  <si>
    <t xml:space="preserve">Special Construction                                                       </t>
  </si>
  <si>
    <t>G</t>
  </si>
  <si>
    <t xml:space="preserve">Building Sitework                                                          </t>
  </si>
  <si>
    <t>$211.36</t>
  </si>
  <si>
    <t>$1,056,821.12</t>
  </si>
  <si>
    <t>25.0%</t>
  </si>
  <si>
    <t>$52.84</t>
  </si>
  <si>
    <t>$264,205.28</t>
  </si>
  <si>
    <t>7.0%</t>
  </si>
  <si>
    <t>$18.49</t>
  </si>
  <si>
    <t>$92,471.85</t>
  </si>
  <si>
    <t>0.0%</t>
  </si>
  <si>
    <t>$0.00</t>
  </si>
  <si>
    <t>Cost per S.F.</t>
  </si>
  <si>
    <t>Standard Foundations</t>
  </si>
  <si>
    <t>Slab on Grade</t>
  </si>
  <si>
    <t>Floor Construction</t>
  </si>
  <si>
    <t>Exterior Walls</t>
  </si>
  <si>
    <t>Exterior Windows</t>
  </si>
  <si>
    <t>Exterior Doors</t>
  </si>
  <si>
    <t>Roof Coverings</t>
  </si>
  <si>
    <t>Roof Openings</t>
  </si>
  <si>
    <t>Partitions</t>
  </si>
  <si>
    <t>Interior Doors</t>
  </si>
  <si>
    <t>Fittings</t>
  </si>
  <si>
    <t>Wall Finishes</t>
  </si>
  <si>
    <t>Floor Finishes</t>
  </si>
  <si>
    <t>Ceiling Finishes</t>
  </si>
  <si>
    <t>Plumbing Fixtures</t>
  </si>
  <si>
    <t>Domestic Water Distribution</t>
  </si>
  <si>
    <t>Rain Water Drainage</t>
  </si>
  <si>
    <t>Sprinklers</t>
  </si>
  <si>
    <t>Standpipes</t>
  </si>
  <si>
    <t>Electrical Service/Distribution</t>
  </si>
  <si>
    <t>Lighting and Branch Wiring</t>
  </si>
  <si>
    <t>Communications and Security</t>
  </si>
  <si>
    <t>Uniformat</t>
  </si>
  <si>
    <t>System</t>
  </si>
  <si>
    <t>Componenet % of Total</t>
  </si>
  <si>
    <t>Total</t>
  </si>
  <si>
    <t>D3010</t>
  </si>
  <si>
    <t>Energy Supply Systems</t>
  </si>
  <si>
    <t>D3020</t>
  </si>
  <si>
    <t>Heat Generating Systems</t>
  </si>
  <si>
    <t>D3030</t>
  </si>
  <si>
    <t>Cooling Generating Systems</t>
  </si>
  <si>
    <t>D3040</t>
  </si>
  <si>
    <t>Distribution Systems</t>
  </si>
  <si>
    <t>D3060</t>
  </si>
  <si>
    <t>Controls &amp; Instrumentation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</si>
</sst>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&quot;$&quot;#,##0.00"/>
    <numFmt numFmtId="166" formatCode="0.00\%"/>
    <numFmt numFmtId="172" formatCode="_(* #,##0.0000_);_(* \(#,##0.0000\);_(* &quot;-&quot;??_);_(@_)"/>
    <numFmt numFmtId="174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8080"/>
      <name val="Calibri"/>
      <family val="2"/>
      <scheme val="minor"/>
    </font>
    <font>
      <sz val="6"/>
      <color rgb="FF00808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name val="Calibri"/>
      <family val="2"/>
      <scheme val="minor"/>
    </font>
    <font>
      <sz val="10"/>
      <color theme="9" tint="-0.24994659260841701"/>
      <name val="Calibri"/>
      <family val="2"/>
      <scheme val="minor"/>
    </font>
    <font>
      <sz val="11"/>
      <color theme="9" tint="-0.24994659260841701"/>
      <name val="Calibri"/>
      <family val="2"/>
      <scheme val="minor"/>
    </font>
    <font>
      <sz val="10"/>
      <color rgb="FF00008B"/>
      <name val="Calibri"/>
      <family val="2"/>
      <scheme val="minor"/>
    </font>
    <font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CC66"/>
      </left>
      <right/>
      <top style="thin">
        <color rgb="FFFFCC66"/>
      </top>
      <bottom style="thin">
        <color rgb="FFFFCC66"/>
      </bottom>
      <diagonal/>
    </border>
    <border>
      <left/>
      <right/>
      <top style="thin">
        <color rgb="FFFFCC66"/>
      </top>
      <bottom style="thin">
        <color rgb="FFFFCC66"/>
      </bottom>
      <diagonal/>
    </border>
    <border>
      <left/>
      <right style="thin">
        <color rgb="FFFFCC66"/>
      </right>
      <top style="thin">
        <color rgb="FFFFCC66"/>
      </top>
      <bottom style="thin">
        <color rgb="FFFFCC66"/>
      </bottom>
      <diagonal/>
    </border>
    <border>
      <left style="thin">
        <color rgb="FFFFCC66"/>
      </left>
      <right/>
      <top style="thin">
        <color rgb="FFFFCC66"/>
      </top>
      <bottom/>
      <diagonal/>
    </border>
    <border>
      <left/>
      <right style="thin">
        <color rgb="FFFFCC66"/>
      </right>
      <top style="thin">
        <color rgb="FFFFCC66"/>
      </top>
      <bottom/>
      <diagonal/>
    </border>
    <border>
      <left style="thin">
        <color rgb="FFFFCC66"/>
      </left>
      <right/>
      <top/>
      <bottom/>
      <diagonal/>
    </border>
    <border>
      <left/>
      <right style="thin">
        <color rgb="FFFFCC66"/>
      </right>
      <top/>
      <bottom/>
      <diagonal/>
    </border>
    <border>
      <left style="thin">
        <color rgb="FFFFCC66"/>
      </left>
      <right/>
      <top/>
      <bottom style="thin">
        <color rgb="FFFFCC66"/>
      </bottom>
      <diagonal/>
    </border>
    <border>
      <left/>
      <right style="thin">
        <color rgb="FFFFCC66"/>
      </right>
      <top/>
      <bottom style="thin">
        <color rgb="FFFFCC66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CC66"/>
      </top>
      <bottom/>
      <diagonal/>
    </border>
    <border>
      <left/>
      <right/>
      <top/>
      <bottom style="thin">
        <color rgb="FFFFCC66"/>
      </bottom>
      <diagonal/>
    </border>
    <border>
      <left/>
      <right/>
      <top style="thin">
        <color rgb="FFFFFFFF"/>
      </top>
      <bottom/>
      <diagonal/>
    </border>
  </borders>
  <cellStyleXfs count="4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7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1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1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1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1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1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18" fillId="33" borderId="10" xfId="0" applyFont="1" applyFill="1" applyBorder="1" applyAlignment="1">
      <alignment vertical="top" wrapText="1"/>
    </xf>
    <xf numFmtId="0" fontId="19" fillId="33" borderId="11" xfId="0" applyFont="1" applyFill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20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19" fillId="0" borderId="14" xfId="0" applyFont="1" applyBorder="1" applyAlignment="1">
      <alignment horizontal="left" wrapText="1"/>
    </xf>
    <xf numFmtId="0" fontId="20" fillId="0" borderId="15" xfId="0" applyFont="1" applyBorder="1" applyAlignment="1">
      <alignment wrapText="1"/>
    </xf>
    <xf numFmtId="0" fontId="19" fillId="0" borderId="16" xfId="0" applyFont="1" applyBorder="1" applyAlignment="1">
      <alignment horizontal="left" wrapText="1"/>
    </xf>
    <xf numFmtId="8" fontId="19" fillId="0" borderId="16" xfId="0" applyNumberFormat="1" applyFont="1" applyBorder="1" applyAlignment="1">
      <alignment horizontal="left" wrapText="1"/>
    </xf>
    <xf numFmtId="0" fontId="20" fillId="0" borderId="17" xfId="0" applyFont="1" applyBorder="1" applyAlignment="1">
      <alignment wrapText="1"/>
    </xf>
    <xf numFmtId="8" fontId="19" fillId="0" borderId="18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9" xfId="0" applyBorder="1" applyAlignment="1">
      <alignment wrapText="1"/>
    </xf>
    <xf numFmtId="0" fontId="19" fillId="34" borderId="19" xfId="0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14" fontId="19" fillId="0" borderId="0" xfId="0" applyNumberFormat="1" applyFont="1"/>
    <xf numFmtId="164" fontId="23" fillId="0" borderId="0" xfId="0" applyNumberFormat="1" applyFont="1"/>
    <xf numFmtId="0" fontId="18" fillId="0" borderId="22" xfId="0" applyFont="1" applyBorder="1" applyAlignment="1">
      <alignment wrapText="1"/>
    </xf>
    <xf numFmtId="0" fontId="22" fillId="35" borderId="23" xfId="0" applyFont="1" applyFill="1" applyBorder="1" applyAlignment="1">
      <alignment wrapText="1"/>
    </xf>
    <xf numFmtId="0" fontId="22" fillId="35" borderId="24" xfId="0" applyFont="1" applyFill="1" applyBorder="1" applyAlignment="1">
      <alignment wrapText="1"/>
    </xf>
    <xf numFmtId="0" fontId="22" fillId="35" borderId="22" xfId="0" applyFont="1" applyFill="1" applyBorder="1" applyAlignment="1">
      <alignment wrapText="1"/>
    </xf>
    <xf numFmtId="0" fontId="22" fillId="36" borderId="19" xfId="0" applyFont="1" applyFill="1" applyBorder="1" applyAlignment="1">
      <alignment vertical="top" wrapText="1"/>
    </xf>
    <xf numFmtId="0" fontId="22" fillId="36" borderId="23" xfId="0" applyFont="1" applyFill="1" applyBorder="1" applyAlignment="1">
      <alignment vertical="top" wrapText="1"/>
    </xf>
    <xf numFmtId="166" fontId="22" fillId="36" borderId="19" xfId="0" applyNumberFormat="1" applyFont="1" applyFill="1" applyBorder="1" applyAlignment="1">
      <alignment vertical="top" wrapText="1"/>
    </xf>
    <xf numFmtId="165" fontId="22" fillId="36" borderId="19" xfId="0" applyNumberFormat="1" applyFont="1" applyFill="1" applyBorder="1" applyAlignment="1">
      <alignment vertical="top" wrapText="1"/>
    </xf>
    <xf numFmtId="8" fontId="22" fillId="35" borderId="19" xfId="0" applyNumberFormat="1" applyFont="1" applyFill="1" applyBorder="1" applyAlignment="1">
      <alignment horizontal="right" wrapText="1"/>
    </xf>
    <xf numFmtId="9" fontId="19" fillId="0" borderId="19" xfId="0" applyNumberFormat="1" applyFont="1" applyBorder="1" applyAlignment="1">
      <alignment horizontal="right" vertical="center" wrapText="1"/>
    </xf>
    <xf numFmtId="8" fontId="19" fillId="0" borderId="19" xfId="0" applyNumberFormat="1" applyFont="1" applyBorder="1" applyAlignment="1">
      <alignment horizontal="right" vertical="center" wrapText="1"/>
    </xf>
    <xf numFmtId="10" fontId="19" fillId="0" borderId="19" xfId="0" applyNumberFormat="1" applyFont="1" applyBorder="1" applyAlignment="1">
      <alignment horizontal="right" vertical="center" wrapText="1"/>
    </xf>
    <xf numFmtId="0" fontId="24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0" fontId="18" fillId="33" borderId="11" xfId="0" applyFont="1" applyFill="1" applyBorder="1" applyAlignment="1">
      <alignment vertical="top" wrapText="1"/>
    </xf>
    <xf numFmtId="0" fontId="20" fillId="0" borderId="11" xfId="0" applyFont="1" applyBorder="1" applyAlignment="1">
      <alignment wrapText="1"/>
    </xf>
    <xf numFmtId="0" fontId="20" fillId="0" borderId="25" xfId="0" applyFont="1" applyBorder="1" applyAlignment="1">
      <alignment wrapText="1"/>
    </xf>
    <xf numFmtId="0" fontId="20" fillId="0" borderId="0" xfId="0" applyFont="1" applyAlignment="1">
      <alignment wrapText="1"/>
    </xf>
    <xf numFmtId="0" fontId="20" fillId="0" borderId="26" xfId="0" applyFont="1" applyBorder="1" applyAlignment="1">
      <alignment wrapText="1"/>
    </xf>
    <xf numFmtId="0" fontId="25" fillId="0" borderId="0" xfId="0" applyFont="1"/>
    <xf numFmtId="0" fontId="26" fillId="37" borderId="19" xfId="0" applyFont="1" applyFill="1" applyBorder="1" applyAlignment="1">
      <alignment vertical="top" wrapText="1"/>
    </xf>
    <xf numFmtId="44" fontId="0" fillId="0" borderId="0" xfId="2" applyFont="1"/>
    <xf numFmtId="0" fontId="16" fillId="0" borderId="0" xfId="0" applyFont="1" applyAlignment="1">
      <alignment horizontal="left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21" fillId="0" borderId="15" xfId="0" applyFont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21" fillId="0" borderId="16" xfId="0" applyFont="1" applyBorder="1" applyAlignment="1">
      <alignment horizontal="left" wrapText="1"/>
    </xf>
    <xf numFmtId="0" fontId="21" fillId="0" borderId="15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26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5" fillId="0" borderId="27" xfId="0" applyFont="1" applyBorder="1"/>
    <xf numFmtId="0" fontId="24" fillId="0" borderId="23" xfId="0" applyFont="1" applyBorder="1" applyAlignment="1">
      <alignment wrapText="1"/>
    </xf>
    <xf numFmtId="0" fontId="24" fillId="0" borderId="24" xfId="0" applyFont="1" applyBorder="1" applyAlignment="1">
      <alignment wrapText="1"/>
    </xf>
    <xf numFmtId="0" fontId="19" fillId="0" borderId="23" xfId="0" applyFont="1" applyBorder="1" applyAlignment="1">
      <alignment wrapText="1"/>
    </xf>
    <xf numFmtId="0" fontId="19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172" fontId="0" fillId="0" borderId="0" xfId="4" applyNumberFormat="1" applyFont="1"/>
    <xf numFmtId="174" fontId="0" fillId="0" borderId="0" xfId="4" applyNumberFormat="1" applyFont="1"/>
  </cellXfs>
  <cellStyles count="47">
    <cellStyle name="20% - Accent1" xfId="24" xr:uid="{00000000-0005-0000-0000-000018000000}"/>
    <cellStyle name="20% - Accent2" xfId="28" xr:uid="{00000000-0005-0000-0000-00001C000000}"/>
    <cellStyle name="20% - Accent3" xfId="32" xr:uid="{00000000-0005-0000-0000-000020000000}"/>
    <cellStyle name="20% - Accent4" xfId="36" xr:uid="{00000000-0005-0000-0000-000024000000}"/>
    <cellStyle name="20% - Accent5" xfId="40" xr:uid="{00000000-0005-0000-0000-000028000000}"/>
    <cellStyle name="20% - Accent6" xfId="44" xr:uid="{00000000-0005-0000-0000-00002C000000}"/>
    <cellStyle name="40% - Accent1" xfId="25" xr:uid="{00000000-0005-0000-0000-000019000000}"/>
    <cellStyle name="40% - Accent2" xfId="29" xr:uid="{00000000-0005-0000-0000-00001D000000}"/>
    <cellStyle name="40% - Accent3" xfId="33" xr:uid="{00000000-0005-0000-0000-000021000000}"/>
    <cellStyle name="40% - Accent4" xfId="37" xr:uid="{00000000-0005-0000-0000-000025000000}"/>
    <cellStyle name="40% - Accent5" xfId="41" xr:uid="{00000000-0005-0000-0000-000029000000}"/>
    <cellStyle name="40% - Accent6" xfId="45" xr:uid="{00000000-0005-0000-0000-00002D000000}"/>
    <cellStyle name="60% - Accent1" xfId="26" xr:uid="{00000000-0005-0000-0000-00001A000000}"/>
    <cellStyle name="60% - Accent2" xfId="30" xr:uid="{00000000-0005-0000-0000-00001E000000}"/>
    <cellStyle name="60% - Accent3" xfId="34" xr:uid="{00000000-0005-0000-0000-000022000000}"/>
    <cellStyle name="60% - Accent4" xfId="38" xr:uid="{00000000-0005-0000-0000-000026000000}"/>
    <cellStyle name="60% - Accent5" xfId="42" xr:uid="{00000000-0005-0000-0000-00002A000000}"/>
    <cellStyle name="60% - Accent6" xfId="46" xr:uid="{00000000-0005-0000-0000-00002E000000}"/>
    <cellStyle name="Accent1" xfId="23" xr:uid="{00000000-0005-0000-0000-000017000000}"/>
    <cellStyle name="Accent2" xfId="27" xr:uid="{00000000-0005-0000-0000-00001B000000}"/>
    <cellStyle name="Accent3" xfId="31" xr:uid="{00000000-0005-0000-0000-00001F000000}"/>
    <cellStyle name="Accent4" xfId="35" xr:uid="{00000000-0005-0000-0000-000023000000}"/>
    <cellStyle name="Accent5" xfId="39" xr:uid="{00000000-0005-0000-0000-000027000000}"/>
    <cellStyle name="Accent6" xfId="43" xr:uid="{00000000-0005-0000-0000-00002B000000}"/>
    <cellStyle name="Bad" xfId="12" xr:uid="{00000000-0005-0000-0000-00000C000000}"/>
    <cellStyle name="Calculation" xfId="16" xr:uid="{00000000-0005-0000-0000-000010000000}"/>
    <cellStyle name="Check Cell" xfId="18" xr:uid="{00000000-0005-0000-0000-000012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Explanatory Text" xfId="21" xr:uid="{00000000-0005-0000-0000-000015000000}"/>
    <cellStyle name="Good" xfId="11" xr:uid="{00000000-0005-0000-0000-00000B000000}"/>
    <cellStyle name="Heading 1" xfId="7" xr:uid="{00000000-0005-0000-0000-000007000000}"/>
    <cellStyle name="Heading 2" xfId="8" xr:uid="{00000000-0005-0000-0000-000008000000}"/>
    <cellStyle name="Heading 3" xfId="9" xr:uid="{00000000-0005-0000-0000-000009000000}"/>
    <cellStyle name="Heading 4" xfId="10" xr:uid="{00000000-0005-0000-0000-00000A000000}"/>
    <cellStyle name="Input" xfId="14" xr:uid="{00000000-0005-0000-0000-00000E000000}"/>
    <cellStyle name="Linked Cell" xfId="17" xr:uid="{00000000-0005-0000-0000-000011000000}"/>
    <cellStyle name="Neutral" xfId="13" xr:uid="{00000000-0005-0000-0000-00000D000000}"/>
    <cellStyle name="Normal" xfId="0" builtinId="0"/>
    <cellStyle name="Note" xfId="20" xr:uid="{00000000-0005-0000-0000-000014000000}"/>
    <cellStyle name="Output" xfId="15" xr:uid="{00000000-0005-0000-0000-00000F000000}"/>
    <cellStyle name="Percent" xfId="1" xr:uid="{00000000-0005-0000-0000-000001000000}"/>
    <cellStyle name="Title" xfId="6" xr:uid="{00000000-0005-0000-0000-000006000000}"/>
    <cellStyle name="Total" xfId="22" xr:uid="{00000000-0005-0000-0000-000016000000}"/>
    <cellStyle name="Warning Text" xfId="19" xr:uid="{00000000-0005-0000-0000-000013000000}"/>
  </cellStyles>
  <dxfs count="17">
    <dxf>
      <numFmt numFmtId="172" formatCode="_(* #,##0.0000_);_(* \(#,##0.0000\);_(* &quot;-&quot;??_);_(@_)"/>
    </dxf>
    <dxf>
      <numFmt numFmtId="172" formatCode="_(* #,##0.0000_);_(* \(#,##0.0000\);_(* &quot;-&quot;??_);_(@_)"/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1076325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1066800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3</xdr:col>
      <xdr:colOff>28575</xdr:colOff>
      <xdr:row>3</xdr:row>
      <xdr:rowOff>28575</xdr:rowOff>
    </xdr:from>
    <xdr:to>
      <xdr:col>6</xdr:col>
      <xdr:colOff>352425</xdr:colOff>
      <xdr:row>8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33950" y="571500"/>
          <a:ext cx="2466975" cy="10096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9</xdr:row>
      <xdr:rowOff>9525</xdr:rowOff>
    </xdr:from>
    <xdr:to>
      <xdr:col>8</xdr:col>
      <xdr:colOff>190500</xdr:colOff>
      <xdr:row>10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72525" y="161925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10</xdr:row>
      <xdr:rowOff>9525</xdr:rowOff>
    </xdr:from>
    <xdr:to>
      <xdr:col>8</xdr:col>
      <xdr:colOff>190500</xdr:colOff>
      <xdr:row>11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72525" y="1800225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11</xdr:row>
      <xdr:rowOff>9525</xdr:rowOff>
    </xdr:from>
    <xdr:to>
      <xdr:col>8</xdr:col>
      <xdr:colOff>190500</xdr:colOff>
      <xdr:row>12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72525" y="198120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3065705-5258-49BC-9C07-01DA2E3FA3DD}" name="Table1" displayName="Table1" ref="A1:E29" totalsRowCount="1">
  <autoFilter ref="A1:E28" xr:uid="{43065705-5258-49BC-9C07-01DA2E3FA3DD}"/>
  <tableColumns count="5">
    <tableColumn id="1" xr3:uid="{E2947635-C244-48F1-9209-5AEDD1B3652E}" name="Uniformat" totalsRowLabel="Total"/>
    <tableColumn id="2" xr3:uid="{5D274A79-308E-49B9-AA28-CEAB7FC73EF4}" name="System"/>
    <tableColumn id="3" xr3:uid="{99E37228-DAF9-48D1-A34F-A23F7F1FFA75}" name="Componenet % of Total" totalsRowFunction="sum" dataDxfId="1" totalsRowDxfId="0" dataCellStyle="Comma" totalsRowCellStyle="Comma"/>
    <tableColumn id="4" xr3:uid="{CA16CC9A-EE88-4A3F-ABBD-77A6D9BE4392}" name="Cost per S.F." totalsRowFunction="sum" dataCellStyle="Currency" totalsRowCellStyle="Currency"/>
    <tableColumn id="5" xr3:uid="{A133C51F-C19D-4DB4-8E37-1B0780216766}" name="Cost" totalsRowFunction="sum" dataCellStyle="Currency" totalsRowCellStyle="Currency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BF6E-1D7B-47F8-B61B-F2DB5281B87E}">
  <dimension ref="A1:H29"/>
  <sheetViews>
    <sheetView tabSelected="1" workbookViewId="0"/>
  </sheetViews>
  <sheetFormatPr defaultRowHeight="15" x14ac:dyDescent="0.25"/>
  <cols>
    <col min="1" max="1" width="12.42578125" bestFit="1" customWidth="1"/>
    <col min="2" max="2" width="27.85546875" bestFit="1" customWidth="1"/>
    <col min="3" max="3" width="25.85546875" style="69" bestFit="1" customWidth="1"/>
    <col min="4" max="4" width="15.7109375" style="46" bestFit="1" customWidth="1"/>
    <col min="5" max="5" width="14.28515625" style="46" bestFit="1" customWidth="1"/>
    <col min="7" max="7" width="20.140625" bestFit="1" customWidth="1"/>
    <col min="8" max="8" width="14.28515625" bestFit="1" customWidth="1"/>
  </cols>
  <sheetData>
    <row r="1" spans="1:8" x14ac:dyDescent="0.25">
      <c r="A1" t="s">
        <v>243</v>
      </c>
      <c r="B1" t="s">
        <v>244</v>
      </c>
      <c r="C1" t="s">
        <v>245</v>
      </c>
      <c r="D1" t="s">
        <v>220</v>
      </c>
      <c r="E1" t="s">
        <v>17</v>
      </c>
      <c r="G1" t="s">
        <v>7</v>
      </c>
      <c r="H1" s="70">
        <v>5000</v>
      </c>
    </row>
    <row r="2" spans="1:8" x14ac:dyDescent="0.25">
      <c r="A2" t="s">
        <v>47</v>
      </c>
      <c r="B2" t="s">
        <v>221</v>
      </c>
      <c r="C2" s="69">
        <v>5.4258737751191033</v>
      </c>
      <c r="D2" s="46">
        <v>15.338926171703491</v>
      </c>
      <c r="E2" s="46">
        <v>76694.630858517456</v>
      </c>
      <c r="G2" t="s">
        <v>11</v>
      </c>
      <c r="H2" s="46">
        <v>282.7</v>
      </c>
    </row>
    <row r="3" spans="1:8" x14ac:dyDescent="0.25">
      <c r="A3" t="s">
        <v>34</v>
      </c>
      <c r="B3" t="s">
        <v>222</v>
      </c>
      <c r="C3" s="69">
        <v>3.3023564101368446</v>
      </c>
      <c r="D3" s="46">
        <v>9.3357500132094255</v>
      </c>
      <c r="E3" s="46">
        <v>46678.750066047127</v>
      </c>
      <c r="G3" t="s">
        <v>12</v>
      </c>
      <c r="H3" s="46">
        <v>1413498.25</v>
      </c>
    </row>
    <row r="4" spans="1:8" x14ac:dyDescent="0.25">
      <c r="A4" t="s">
        <v>42</v>
      </c>
      <c r="B4" t="s">
        <v>223</v>
      </c>
      <c r="C4" s="69">
        <v>23.653055873826588</v>
      </c>
      <c r="D4" s="46">
        <v>66.8671061696122</v>
      </c>
      <c r="E4" s="46">
        <v>334335.53084806103</v>
      </c>
    </row>
    <row r="5" spans="1:8" x14ac:dyDescent="0.25">
      <c r="A5" t="s">
        <v>64</v>
      </c>
      <c r="B5" t="s">
        <v>224</v>
      </c>
      <c r="C5" s="69">
        <v>12.925404064597043</v>
      </c>
      <c r="D5" s="46">
        <v>36.540072051701614</v>
      </c>
      <c r="E5" s="46">
        <v>182700.36025850807</v>
      </c>
    </row>
    <row r="6" spans="1:8" x14ac:dyDescent="0.25">
      <c r="A6" t="s">
        <v>68</v>
      </c>
      <c r="B6" t="s">
        <v>225</v>
      </c>
      <c r="C6" s="69">
        <v>2.5358151434369516</v>
      </c>
      <c r="D6" s="46">
        <v>7.1687405351432592</v>
      </c>
      <c r="E6" s="46">
        <v>35843.702675716297</v>
      </c>
    </row>
    <row r="7" spans="1:8" x14ac:dyDescent="0.25">
      <c r="A7" t="s">
        <v>72</v>
      </c>
      <c r="B7" t="s">
        <v>226</v>
      </c>
      <c r="C7" s="69">
        <v>4.0495604402758341</v>
      </c>
      <c r="D7" s="46">
        <v>11.448093191198241</v>
      </c>
      <c r="E7" s="46">
        <v>57240.465955991211</v>
      </c>
    </row>
    <row r="8" spans="1:8" x14ac:dyDescent="0.25">
      <c r="A8" t="s">
        <v>80</v>
      </c>
      <c r="B8" t="s">
        <v>227</v>
      </c>
      <c r="C8" s="69">
        <v>5.8257768353456063</v>
      </c>
      <c r="D8" s="46">
        <v>16.469450723303108</v>
      </c>
      <c r="E8" s="46">
        <v>82347.253616515532</v>
      </c>
    </row>
    <row r="9" spans="1:8" x14ac:dyDescent="0.25">
      <c r="A9" t="s">
        <v>92</v>
      </c>
      <c r="B9" t="s">
        <v>228</v>
      </c>
      <c r="C9" s="69">
        <v>1.0165457329240353</v>
      </c>
      <c r="D9" s="46">
        <v>2.8737712290661825</v>
      </c>
      <c r="E9" s="46">
        <v>14368.856145330912</v>
      </c>
    </row>
    <row r="10" spans="1:8" x14ac:dyDescent="0.25">
      <c r="A10" t="s">
        <v>102</v>
      </c>
      <c r="B10" t="s">
        <v>229</v>
      </c>
      <c r="C10" s="69">
        <v>1.8270859310608778</v>
      </c>
      <c r="D10" s="46">
        <v>5.1651655323083423</v>
      </c>
      <c r="E10" s="46">
        <v>25825.827661541713</v>
      </c>
    </row>
    <row r="11" spans="1:8" x14ac:dyDescent="0.25">
      <c r="A11" t="s">
        <v>112</v>
      </c>
      <c r="B11" t="s">
        <v>230</v>
      </c>
      <c r="C11" s="69">
        <v>2.296713184535903</v>
      </c>
      <c r="D11" s="46">
        <v>6.4928001341868518</v>
      </c>
      <c r="E11" s="46">
        <v>32464.00067093426</v>
      </c>
    </row>
    <row r="12" spans="1:8" x14ac:dyDescent="0.25">
      <c r="A12" t="s">
        <v>116</v>
      </c>
      <c r="B12" t="s">
        <v>231</v>
      </c>
      <c r="C12" s="69">
        <v>0.20191212681290849</v>
      </c>
      <c r="D12" s="46">
        <v>0.57080487580764838</v>
      </c>
      <c r="E12" s="46">
        <v>2854.0243790382419</v>
      </c>
    </row>
    <row r="13" spans="1:8" x14ac:dyDescent="0.25">
      <c r="A13" t="s">
        <v>120</v>
      </c>
      <c r="B13" t="s">
        <v>232</v>
      </c>
      <c r="C13" s="69">
        <v>0.68875516038135187</v>
      </c>
      <c r="D13" s="46">
        <v>1.9471084277550201</v>
      </c>
      <c r="E13" s="46">
        <v>9735.5421387751012</v>
      </c>
    </row>
    <row r="14" spans="1:8" x14ac:dyDescent="0.25">
      <c r="A14" t="s">
        <v>124</v>
      </c>
      <c r="B14" t="s">
        <v>233</v>
      </c>
      <c r="C14" s="69">
        <v>2.4665536585794197</v>
      </c>
      <c r="D14" s="46">
        <v>6.9729385598662139</v>
      </c>
      <c r="E14" s="46">
        <v>34864.692799331067</v>
      </c>
    </row>
    <row r="15" spans="1:8" x14ac:dyDescent="0.25">
      <c r="A15" t="s">
        <v>132</v>
      </c>
      <c r="B15" t="s">
        <v>234</v>
      </c>
      <c r="C15" s="69">
        <v>5.0952899200197663</v>
      </c>
      <c r="D15" s="46">
        <v>14.404366770381161</v>
      </c>
      <c r="E15" s="46">
        <v>72021.833851905802</v>
      </c>
    </row>
    <row r="16" spans="1:8" x14ac:dyDescent="0.25">
      <c r="A16" t="s">
        <v>138</v>
      </c>
      <c r="B16" t="s">
        <v>235</v>
      </c>
      <c r="C16" s="69">
        <v>1.8833792799296063</v>
      </c>
      <c r="D16" s="46">
        <v>5.3243066325335171</v>
      </c>
      <c r="E16" s="46">
        <v>26621.533162667587</v>
      </c>
    </row>
    <row r="17" spans="1:5" x14ac:dyDescent="0.25">
      <c r="A17" t="s">
        <v>150</v>
      </c>
      <c r="B17" t="s">
        <v>236</v>
      </c>
      <c r="C17" s="69">
        <v>0.59514234537629218</v>
      </c>
      <c r="D17" s="46">
        <v>1.6824653273805692</v>
      </c>
      <c r="E17" s="46">
        <v>8412.3266369028461</v>
      </c>
    </row>
    <row r="18" spans="1:5" x14ac:dyDescent="0.25">
      <c r="A18" t="s">
        <v>154</v>
      </c>
      <c r="B18" t="s">
        <v>237</v>
      </c>
      <c r="C18" s="69">
        <v>0.46910303987868823</v>
      </c>
      <c r="D18" s="46">
        <v>1.3261526518764122</v>
      </c>
      <c r="E18" s="46">
        <v>6630.7632593820608</v>
      </c>
    </row>
    <row r="19" spans="1:5" x14ac:dyDescent="0.25">
      <c r="A19" t="s">
        <v>247</v>
      </c>
      <c r="B19" t="s">
        <v>248</v>
      </c>
      <c r="C19" s="69">
        <v>0.60271799999999998</v>
      </c>
      <c r="D19" s="46">
        <v>1.703881676487</v>
      </c>
      <c r="E19" s="46">
        <v>8519.408382435</v>
      </c>
    </row>
    <row r="20" spans="1:5" x14ac:dyDescent="0.25">
      <c r="A20" t="s">
        <v>249</v>
      </c>
      <c r="B20" t="s">
        <v>250</v>
      </c>
      <c r="C20" s="69">
        <v>2.5113249999999998</v>
      </c>
      <c r="D20" s="46">
        <v>7.0995069853624981</v>
      </c>
      <c r="E20" s="46">
        <v>35497.534926812492</v>
      </c>
    </row>
    <row r="21" spans="1:5" x14ac:dyDescent="0.25">
      <c r="A21" t="s">
        <v>251</v>
      </c>
      <c r="B21" t="s">
        <v>252</v>
      </c>
      <c r="C21" s="69">
        <v>2.4108719999999999</v>
      </c>
      <c r="D21" s="46">
        <v>6.8155267059479998</v>
      </c>
      <c r="E21" s="46">
        <v>34077.63352974</v>
      </c>
    </row>
    <row r="22" spans="1:5" x14ac:dyDescent="0.25">
      <c r="A22" t="s">
        <v>253</v>
      </c>
      <c r="B22" t="s">
        <v>254</v>
      </c>
      <c r="C22" s="69">
        <v>3.7167609999999995</v>
      </c>
      <c r="D22" s="46">
        <v>10.507270338336498</v>
      </c>
      <c r="E22" s="46">
        <v>52536.351691682496</v>
      </c>
    </row>
    <row r="23" spans="1:5" x14ac:dyDescent="0.25">
      <c r="A23" t="s">
        <v>255</v>
      </c>
      <c r="B23" t="s">
        <v>256</v>
      </c>
      <c r="C23" s="69">
        <v>0.803624</v>
      </c>
      <c r="D23" s="46">
        <v>2.2718422353159999</v>
      </c>
      <c r="E23" s="46">
        <v>11359.21117658</v>
      </c>
    </row>
    <row r="24" spans="1:5" x14ac:dyDescent="0.25">
      <c r="A24" t="s">
        <v>164</v>
      </c>
      <c r="B24" t="s">
        <v>238</v>
      </c>
      <c r="C24" s="69">
        <v>1.698187106631631</v>
      </c>
      <c r="D24" s="46">
        <v>4.8007690067927475</v>
      </c>
      <c r="E24" s="46">
        <v>24003.845033963738</v>
      </c>
    </row>
    <row r="25" spans="1:5" x14ac:dyDescent="0.25">
      <c r="A25" t="s">
        <v>168</v>
      </c>
      <c r="B25" t="s">
        <v>239</v>
      </c>
      <c r="C25" s="69">
        <v>1.0801345453807736</v>
      </c>
      <c r="D25" s="46">
        <v>3.053536579320538</v>
      </c>
      <c r="E25" s="46">
        <v>15267.68289660269</v>
      </c>
    </row>
    <row r="26" spans="1:5" x14ac:dyDescent="0.25">
      <c r="A26" t="s">
        <v>172</v>
      </c>
      <c r="B26" t="s">
        <v>240</v>
      </c>
      <c r="C26" s="69">
        <v>3.6433838491039996</v>
      </c>
      <c r="D26" s="46">
        <v>10.299833389573536</v>
      </c>
      <c r="E26" s="46">
        <v>51499.166947867678</v>
      </c>
    </row>
    <row r="27" spans="1:5" x14ac:dyDescent="0.25">
      <c r="A27" t="s">
        <v>180</v>
      </c>
      <c r="B27" t="s">
        <v>241</v>
      </c>
      <c r="C27" s="69">
        <v>6.9235245790697286</v>
      </c>
      <c r="D27" s="46">
        <v>19.572779752694096</v>
      </c>
      <c r="E27" s="46">
        <v>97863.898763470483</v>
      </c>
    </row>
    <row r="28" spans="1:5" x14ac:dyDescent="0.25">
      <c r="A28" t="s">
        <v>192</v>
      </c>
      <c r="B28" t="s">
        <v>242</v>
      </c>
      <c r="C28" s="69">
        <v>2.3511329902263878</v>
      </c>
      <c r="D28" s="46">
        <v>6.646644734404533</v>
      </c>
      <c r="E28" s="46">
        <v>33233.223672022665</v>
      </c>
    </row>
    <row r="29" spans="1:5" x14ac:dyDescent="0.25">
      <c r="A29" t="s">
        <v>246</v>
      </c>
      <c r="C29" s="69">
        <f>SUBTOTAL(109,Table1[Componenet % of Total])</f>
        <v>99.999985992649343</v>
      </c>
      <c r="D29" s="46">
        <f>SUBTOTAL(109,Table1[Cost per S.F.])</f>
        <v>282.69961040126873</v>
      </c>
      <c r="E29" s="46">
        <f>SUBTOTAL(109,Table1[Cost])</f>
        <v>1413498.0520063436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9"/>
  <sheetViews>
    <sheetView showGridLines="0" workbookViewId="0">
      <selection activeCell="A7" sqref="A7:C12"/>
    </sheetView>
  </sheetViews>
  <sheetFormatPr defaultColWidth="9.140625" defaultRowHeight="15" x14ac:dyDescent="0.25"/>
  <cols>
    <col min="1" max="1" width="18" bestFit="1" customWidth="1"/>
    <col min="2" max="2" width="3.28515625" customWidth="1"/>
    <col min="3" max="3" width="52.28515625" customWidth="1"/>
    <col min="4" max="4" width="10.5703125" customWidth="1"/>
    <col min="5" max="5" width="9" customWidth="1"/>
    <col min="6" max="6" width="12.5703125" customWidth="1"/>
    <col min="7" max="7" width="16.5703125" customWidth="1"/>
    <col min="9" max="9" width="3.7109375" customWidth="1"/>
    <col min="10" max="10" width="27.140625" customWidth="1"/>
  </cols>
  <sheetData>
    <row r="1" spans="1:10" x14ac:dyDescent="0.25">
      <c r="C1" s="3" t="s">
        <v>0</v>
      </c>
      <c r="D1" s="3"/>
      <c r="E1" s="2"/>
      <c r="F1" s="4" t="s">
        <v>1</v>
      </c>
      <c r="G1" s="23" t="s">
        <v>50</v>
      </c>
    </row>
    <row r="2" spans="1:10" x14ac:dyDescent="0.25">
      <c r="A2" s="5" t="s">
        <v>2</v>
      </c>
      <c r="B2" s="39"/>
      <c r="C2" s="6" t="s">
        <v>26</v>
      </c>
      <c r="D2" s="7"/>
      <c r="E2" s="7"/>
      <c r="F2" s="7"/>
      <c r="G2" s="8"/>
    </row>
    <row r="3" spans="1:10" x14ac:dyDescent="0.25">
      <c r="A3" s="9" t="s">
        <v>3</v>
      </c>
      <c r="B3" s="40"/>
      <c r="C3" s="10" t="s">
        <v>25</v>
      </c>
      <c r="D3" s="10"/>
      <c r="E3" s="7"/>
      <c r="F3" s="7"/>
      <c r="G3" s="8"/>
    </row>
    <row r="4" spans="1:10" x14ac:dyDescent="0.25">
      <c r="A4" s="11" t="s">
        <v>4</v>
      </c>
      <c r="B4" s="41"/>
      <c r="C4" s="12" t="s">
        <v>27</v>
      </c>
      <c r="D4" s="48"/>
      <c r="E4" s="49"/>
      <c r="F4" s="49"/>
      <c r="G4" s="50"/>
    </row>
    <row r="5" spans="1:10" x14ac:dyDescent="0.25">
      <c r="A5" s="13" t="s">
        <v>5</v>
      </c>
      <c r="B5" s="42"/>
      <c r="C5" s="14" t="s">
        <v>23</v>
      </c>
      <c r="D5" s="51"/>
      <c r="E5" s="52"/>
      <c r="F5" s="52"/>
      <c r="G5" s="53"/>
    </row>
    <row r="6" spans="1:10" x14ac:dyDescent="0.25">
      <c r="A6" s="13" t="s">
        <v>6</v>
      </c>
      <c r="B6" s="42"/>
      <c r="C6" s="14" t="s">
        <v>49</v>
      </c>
      <c r="D6" s="51"/>
      <c r="E6" s="52"/>
      <c r="F6" s="52"/>
      <c r="G6" s="53"/>
    </row>
    <row r="7" spans="1:10" ht="13.15" customHeight="1" x14ac:dyDescent="0.25">
      <c r="A7" s="13" t="s">
        <v>7</v>
      </c>
      <c r="B7" s="42"/>
      <c r="C7" s="14" t="s">
        <v>24</v>
      </c>
      <c r="D7" s="51"/>
      <c r="E7" s="52"/>
      <c r="F7" s="52"/>
      <c r="G7" s="53"/>
    </row>
    <row r="8" spans="1:10" x14ac:dyDescent="0.25">
      <c r="A8" s="13" t="s">
        <v>8</v>
      </c>
      <c r="B8" s="42"/>
      <c r="C8" s="14" t="s">
        <v>28</v>
      </c>
      <c r="D8" s="51"/>
      <c r="E8" s="52"/>
      <c r="F8" s="52"/>
      <c r="G8" s="53"/>
    </row>
    <row r="9" spans="1:10" x14ac:dyDescent="0.25">
      <c r="A9" s="13" t="s">
        <v>9</v>
      </c>
      <c r="B9" s="42"/>
      <c r="C9" s="14" t="s">
        <v>29</v>
      </c>
      <c r="D9" s="51"/>
      <c r="E9" s="52"/>
      <c r="F9" s="52"/>
      <c r="G9" s="53"/>
      <c r="I9" s="47" t="s">
        <v>58</v>
      </c>
      <c r="J9" s="47"/>
    </row>
    <row r="10" spans="1:10" ht="14.45" customHeight="1" x14ac:dyDescent="0.25">
      <c r="A10" s="13" t="s">
        <v>10</v>
      </c>
      <c r="B10" s="42"/>
      <c r="C10" s="14" t="s">
        <v>30</v>
      </c>
      <c r="D10" s="54" t="s">
        <v>13</v>
      </c>
      <c r="E10" s="55"/>
      <c r="F10" s="55"/>
      <c r="G10" s="56"/>
      <c r="I10" s="1"/>
      <c r="J10" t="s">
        <v>53</v>
      </c>
    </row>
    <row r="11" spans="1:10" ht="14.45" customHeight="1" x14ac:dyDescent="0.25">
      <c r="A11" s="13" t="s">
        <v>11</v>
      </c>
      <c r="B11" s="42"/>
      <c r="C11" s="15" t="s">
        <v>31</v>
      </c>
      <c r="D11" s="57" t="s">
        <v>14</v>
      </c>
      <c r="E11" s="58"/>
      <c r="F11" s="58"/>
      <c r="G11" s="59"/>
      <c r="I11" s="1"/>
      <c r="J11" t="s">
        <v>54</v>
      </c>
    </row>
    <row r="12" spans="1:10" x14ac:dyDescent="0.25">
      <c r="A12" s="16" t="s">
        <v>12</v>
      </c>
      <c r="B12" s="43"/>
      <c r="C12" s="17" t="s">
        <v>32</v>
      </c>
      <c r="D12" s="60"/>
      <c r="E12" s="61"/>
      <c r="F12" s="61"/>
      <c r="G12" s="62"/>
      <c r="I12" s="1"/>
      <c r="J12" t="s">
        <v>55</v>
      </c>
    </row>
    <row r="13" spans="1:10" x14ac:dyDescent="0.25">
      <c r="A13" s="18"/>
      <c r="B13" s="18"/>
    </row>
    <row r="14" spans="1:10" ht="21" customHeight="1" x14ac:dyDescent="0.25">
      <c r="A14" s="19"/>
      <c r="B14" s="19"/>
      <c r="C14" s="19"/>
      <c r="D14" s="20" t="s">
        <v>52</v>
      </c>
      <c r="E14" s="20" t="s">
        <v>15</v>
      </c>
      <c r="F14" s="20" t="s">
        <v>16</v>
      </c>
      <c r="G14" s="20" t="s">
        <v>17</v>
      </c>
    </row>
    <row r="15" spans="1:10" x14ac:dyDescent="0.25">
      <c r="A15" s="29" t="s">
        <v>57</v>
      </c>
      <c r="B15" s="29"/>
      <c r="C15" s="30" t="s">
        <v>33</v>
      </c>
      <c r="D15" s="30"/>
      <c r="E15" s="31">
        <v>8.73</v>
      </c>
      <c r="F15" s="32">
        <v>18.45</v>
      </c>
      <c r="G15" s="32">
        <v>92241.78</v>
      </c>
      <c r="H15" s="24">
        <v>1</v>
      </c>
    </row>
    <row r="16" spans="1:10" x14ac:dyDescent="0.25">
      <c r="A16" s="29" t="s">
        <v>47</v>
      </c>
      <c r="B16" s="45"/>
      <c r="C16" s="30" t="s">
        <v>56</v>
      </c>
      <c r="D16" s="45"/>
      <c r="E16" s="31"/>
      <c r="F16" s="32">
        <v>11.47</v>
      </c>
      <c r="G16" s="32">
        <v>57341.78</v>
      </c>
      <c r="H16" s="24">
        <v>3</v>
      </c>
    </row>
    <row r="17" spans="1:8" ht="25.5" x14ac:dyDescent="0.25">
      <c r="A17" s="29" t="s">
        <v>36</v>
      </c>
      <c r="B17" s="45"/>
      <c r="C17" s="30" t="s">
        <v>35</v>
      </c>
      <c r="D17" s="45">
        <v>300</v>
      </c>
      <c r="E17" s="31"/>
      <c r="F17" s="32">
        <v>6.25</v>
      </c>
      <c r="G17" s="32">
        <v>31228.799999999999</v>
      </c>
      <c r="H17" s="24">
        <v>4</v>
      </c>
    </row>
    <row r="18" spans="1:8" ht="25.5" x14ac:dyDescent="0.25">
      <c r="A18" s="29" t="s">
        <v>48</v>
      </c>
      <c r="B18" s="45"/>
      <c r="C18" s="30" t="s">
        <v>38</v>
      </c>
      <c r="D18" s="45">
        <v>300</v>
      </c>
      <c r="E18" s="31"/>
      <c r="F18" s="32">
        <v>3.37</v>
      </c>
      <c r="G18" s="32">
        <v>16864.650000000001</v>
      </c>
      <c r="H18" s="24">
        <v>4</v>
      </c>
    </row>
    <row r="19" spans="1:8" ht="25.5" x14ac:dyDescent="0.25">
      <c r="A19" s="29" t="s">
        <v>37</v>
      </c>
      <c r="B19" s="45"/>
      <c r="C19" s="30" t="s">
        <v>51</v>
      </c>
      <c r="D19" s="45">
        <v>17.14</v>
      </c>
      <c r="E19" s="31"/>
      <c r="F19" s="32">
        <v>1.85</v>
      </c>
      <c r="G19" s="32">
        <v>9248.33</v>
      </c>
      <c r="H19" s="24">
        <v>4</v>
      </c>
    </row>
    <row r="20" spans="1:8" x14ac:dyDescent="0.25">
      <c r="A20" s="29" t="s">
        <v>34</v>
      </c>
      <c r="B20" s="45"/>
      <c r="C20" s="30" t="s">
        <v>46</v>
      </c>
      <c r="D20" s="45"/>
      <c r="E20" s="31"/>
      <c r="F20" s="32">
        <v>6.98</v>
      </c>
      <c r="G20" s="32">
        <v>34900</v>
      </c>
      <c r="H20" s="24">
        <v>3</v>
      </c>
    </row>
    <row r="21" spans="1:8" x14ac:dyDescent="0.25">
      <c r="A21" s="29" t="s">
        <v>44</v>
      </c>
      <c r="B21" s="45"/>
      <c r="C21" s="30" t="s">
        <v>45</v>
      </c>
      <c r="D21" s="45">
        <v>5000</v>
      </c>
      <c r="E21" s="31"/>
      <c r="F21" s="32">
        <v>6.98</v>
      </c>
      <c r="G21" s="32">
        <v>34900</v>
      </c>
      <c r="H21" s="24">
        <v>4</v>
      </c>
    </row>
    <row r="22" spans="1:8" x14ac:dyDescent="0.25">
      <c r="A22" s="29" t="s">
        <v>39</v>
      </c>
      <c r="B22" s="29"/>
      <c r="C22" s="30" t="s">
        <v>40</v>
      </c>
      <c r="D22" s="30"/>
      <c r="E22" s="31">
        <v>50.01</v>
      </c>
      <c r="F22" s="32">
        <v>105.7</v>
      </c>
      <c r="G22" s="32">
        <v>528475.64</v>
      </c>
      <c r="H22" s="24">
        <v>1</v>
      </c>
    </row>
    <row r="23" spans="1:8" x14ac:dyDescent="0.25">
      <c r="A23" s="29" t="s">
        <v>42</v>
      </c>
      <c r="B23" s="45"/>
      <c r="C23" s="30" t="s">
        <v>43</v>
      </c>
      <c r="D23" s="45"/>
      <c r="E23" s="31"/>
      <c r="F23" s="32">
        <v>49.99</v>
      </c>
      <c r="G23" s="32">
        <v>249970.49</v>
      </c>
      <c r="H23" s="24">
        <v>3</v>
      </c>
    </row>
    <row r="24" spans="1:8" ht="25.5" x14ac:dyDescent="0.25">
      <c r="A24" s="29" t="s">
        <v>41</v>
      </c>
      <c r="B24" s="45"/>
      <c r="C24" s="30" t="s">
        <v>59</v>
      </c>
      <c r="D24" s="45">
        <v>240</v>
      </c>
      <c r="E24" s="31"/>
      <c r="F24" s="32">
        <v>3.99</v>
      </c>
      <c r="G24" s="32">
        <v>19956.84</v>
      </c>
      <c r="H24" s="24">
        <v>4</v>
      </c>
    </row>
    <row r="25" spans="1:8" ht="25.5" x14ac:dyDescent="0.25">
      <c r="A25" s="29" t="s">
        <v>60</v>
      </c>
      <c r="B25" s="45"/>
      <c r="C25" s="30" t="s">
        <v>61</v>
      </c>
      <c r="D25" s="45">
        <v>204</v>
      </c>
      <c r="E25" s="31"/>
      <c r="F25" s="32">
        <v>24.51</v>
      </c>
      <c r="G25" s="32">
        <v>122570.75</v>
      </c>
      <c r="H25" s="24">
        <v>4</v>
      </c>
    </row>
    <row r="26" spans="1:8" ht="25.5" x14ac:dyDescent="0.25">
      <c r="A26" s="29" t="s">
        <v>62</v>
      </c>
      <c r="B26" s="45"/>
      <c r="C26" s="30" t="s">
        <v>63</v>
      </c>
      <c r="D26" s="45">
        <v>5000</v>
      </c>
      <c r="E26" s="31"/>
      <c r="F26" s="32">
        <v>21.49</v>
      </c>
      <c r="G26" s="32">
        <v>107442.9</v>
      </c>
      <c r="H26" s="24">
        <v>4</v>
      </c>
    </row>
    <row r="27" spans="1:8" x14ac:dyDescent="0.25">
      <c r="A27" s="29" t="s">
        <v>64</v>
      </c>
      <c r="B27" s="45"/>
      <c r="C27" s="30" t="s">
        <v>65</v>
      </c>
      <c r="D27" s="45"/>
      <c r="E27" s="31"/>
      <c r="F27" s="32">
        <v>27.32</v>
      </c>
      <c r="G27" s="32">
        <v>136598.39999999999</v>
      </c>
      <c r="H27" s="24">
        <v>3</v>
      </c>
    </row>
    <row r="28" spans="1:8" ht="25.5" x14ac:dyDescent="0.25">
      <c r="A28" s="29" t="s">
        <v>66</v>
      </c>
      <c r="B28" s="45"/>
      <c r="C28" s="30" t="s">
        <v>67</v>
      </c>
      <c r="D28" s="45">
        <v>2880</v>
      </c>
      <c r="E28" s="31"/>
      <c r="F28" s="32">
        <v>27.32</v>
      </c>
      <c r="G28" s="32">
        <v>136598.39999999999</v>
      </c>
      <c r="H28" s="24">
        <v>4</v>
      </c>
    </row>
    <row r="29" spans="1:8" x14ac:dyDescent="0.25">
      <c r="A29" s="29" t="s">
        <v>68</v>
      </c>
      <c r="B29" s="45"/>
      <c r="C29" s="30" t="s">
        <v>69</v>
      </c>
      <c r="D29" s="45"/>
      <c r="E29" s="31"/>
      <c r="F29" s="32">
        <v>5.36</v>
      </c>
      <c r="G29" s="32">
        <v>26799.03</v>
      </c>
      <c r="H29" s="24">
        <v>3</v>
      </c>
    </row>
    <row r="30" spans="1:8" x14ac:dyDescent="0.25">
      <c r="A30" s="29" t="s">
        <v>70</v>
      </c>
      <c r="B30" s="45"/>
      <c r="C30" s="30" t="s">
        <v>71</v>
      </c>
      <c r="D30" s="45">
        <v>31.3</v>
      </c>
      <c r="E30" s="31"/>
      <c r="F30" s="32">
        <v>5.36</v>
      </c>
      <c r="G30" s="32">
        <v>26799.03</v>
      </c>
      <c r="H30" s="24">
        <v>4</v>
      </c>
    </row>
    <row r="31" spans="1:8" x14ac:dyDescent="0.25">
      <c r="A31" s="29" t="s">
        <v>72</v>
      </c>
      <c r="B31" s="45"/>
      <c r="C31" s="30" t="s">
        <v>73</v>
      </c>
      <c r="D31" s="45"/>
      <c r="E31" s="31"/>
      <c r="F31" s="32">
        <v>8.56</v>
      </c>
      <c r="G31" s="32">
        <v>42796.61</v>
      </c>
      <c r="H31" s="24">
        <v>3</v>
      </c>
    </row>
    <row r="32" spans="1:8" ht="25.5" x14ac:dyDescent="0.25">
      <c r="A32" s="29" t="s">
        <v>74</v>
      </c>
      <c r="B32" s="45"/>
      <c r="C32" s="30" t="s">
        <v>75</v>
      </c>
      <c r="D32" s="45">
        <v>1.43</v>
      </c>
      <c r="E32" s="31"/>
      <c r="F32" s="32">
        <v>5.1100000000000003</v>
      </c>
      <c r="G32" s="32">
        <v>25538.57</v>
      </c>
      <c r="H32" s="24">
        <v>4</v>
      </c>
    </row>
    <row r="33" spans="1:8" ht="25.5" x14ac:dyDescent="0.25">
      <c r="A33" s="29" t="s">
        <v>76</v>
      </c>
      <c r="B33" s="45"/>
      <c r="C33" s="30" t="s">
        <v>77</v>
      </c>
      <c r="D33" s="45">
        <v>1.43</v>
      </c>
      <c r="E33" s="31"/>
      <c r="F33" s="32">
        <v>2.2000000000000002</v>
      </c>
      <c r="G33" s="32">
        <v>10975.18</v>
      </c>
      <c r="H33" s="24">
        <v>4</v>
      </c>
    </row>
    <row r="34" spans="1:8" ht="25.5" x14ac:dyDescent="0.25">
      <c r="A34" s="29" t="s">
        <v>78</v>
      </c>
      <c r="B34" s="45"/>
      <c r="C34" s="30" t="s">
        <v>79</v>
      </c>
      <c r="D34" s="45">
        <v>1.43</v>
      </c>
      <c r="E34" s="31"/>
      <c r="F34" s="32">
        <v>1.26</v>
      </c>
      <c r="G34" s="32">
        <v>6282.86</v>
      </c>
      <c r="H34" s="24">
        <v>4</v>
      </c>
    </row>
    <row r="35" spans="1:8" x14ac:dyDescent="0.25">
      <c r="A35" s="29" t="s">
        <v>80</v>
      </c>
      <c r="B35" s="45"/>
      <c r="C35" s="30" t="s">
        <v>81</v>
      </c>
      <c r="D35" s="45"/>
      <c r="E35" s="31"/>
      <c r="F35" s="32">
        <v>12.31</v>
      </c>
      <c r="G35" s="32">
        <v>61568.04</v>
      </c>
      <c r="H35" s="24">
        <v>3</v>
      </c>
    </row>
    <row r="36" spans="1:8" ht="25.5" x14ac:dyDescent="0.25">
      <c r="A36" s="29" t="s">
        <v>82</v>
      </c>
      <c r="B36" s="45"/>
      <c r="C36" s="30" t="s">
        <v>83</v>
      </c>
      <c r="D36" s="45">
        <v>5000</v>
      </c>
      <c r="E36" s="31"/>
      <c r="F36" s="32">
        <v>2.5</v>
      </c>
      <c r="G36" s="32">
        <v>12521.55</v>
      </c>
      <c r="H36" s="24">
        <v>4</v>
      </c>
    </row>
    <row r="37" spans="1:8" ht="25.5" x14ac:dyDescent="0.25">
      <c r="A37" s="29" t="s">
        <v>84</v>
      </c>
      <c r="B37" s="45"/>
      <c r="C37" s="30" t="s">
        <v>85</v>
      </c>
      <c r="D37" s="45">
        <v>5000</v>
      </c>
      <c r="E37" s="31"/>
      <c r="F37" s="32">
        <v>6.47</v>
      </c>
      <c r="G37" s="32">
        <v>32365.05</v>
      </c>
      <c r="H37" s="24">
        <v>4</v>
      </c>
    </row>
    <row r="38" spans="1:8" x14ac:dyDescent="0.25">
      <c r="A38" s="29" t="s">
        <v>86</v>
      </c>
      <c r="B38" s="45"/>
      <c r="C38" s="30" t="s">
        <v>87</v>
      </c>
      <c r="D38" s="45">
        <v>300</v>
      </c>
      <c r="E38" s="31"/>
      <c r="F38" s="32">
        <v>1.48</v>
      </c>
      <c r="G38" s="32">
        <v>7393.55</v>
      </c>
      <c r="H38" s="24">
        <v>4</v>
      </c>
    </row>
    <row r="39" spans="1:8" x14ac:dyDescent="0.25">
      <c r="A39" s="29" t="s">
        <v>88</v>
      </c>
      <c r="B39" s="45"/>
      <c r="C39" s="30" t="s">
        <v>89</v>
      </c>
      <c r="D39" s="45">
        <v>300</v>
      </c>
      <c r="E39" s="31"/>
      <c r="F39" s="32">
        <v>0.51</v>
      </c>
      <c r="G39" s="32">
        <v>2538.1999999999998</v>
      </c>
      <c r="H39" s="24">
        <v>4</v>
      </c>
    </row>
    <row r="40" spans="1:8" x14ac:dyDescent="0.25">
      <c r="A40" s="29" t="s">
        <v>90</v>
      </c>
      <c r="B40" s="45"/>
      <c r="C40" s="30" t="s">
        <v>91</v>
      </c>
      <c r="D40" s="45">
        <v>300</v>
      </c>
      <c r="E40" s="31"/>
      <c r="F40" s="32">
        <v>1.35</v>
      </c>
      <c r="G40" s="32">
        <v>6749.69</v>
      </c>
      <c r="H40" s="24">
        <v>4</v>
      </c>
    </row>
    <row r="41" spans="1:8" x14ac:dyDescent="0.25">
      <c r="A41" s="29" t="s">
        <v>92</v>
      </c>
      <c r="B41" s="45"/>
      <c r="C41" s="30" t="s">
        <v>93</v>
      </c>
      <c r="D41" s="45"/>
      <c r="E41" s="31"/>
      <c r="F41" s="32">
        <v>2.15</v>
      </c>
      <c r="G41" s="32">
        <v>10743.07</v>
      </c>
      <c r="H41" s="24">
        <v>3</v>
      </c>
    </row>
    <row r="42" spans="1:8" ht="25.5" x14ac:dyDescent="0.25">
      <c r="A42" s="29" t="s">
        <v>94</v>
      </c>
      <c r="B42" s="45"/>
      <c r="C42" s="30" t="s">
        <v>95</v>
      </c>
      <c r="D42" s="45">
        <v>1.43</v>
      </c>
      <c r="E42" s="31"/>
      <c r="F42" s="32">
        <v>0.72</v>
      </c>
      <c r="G42" s="32">
        <v>3583.82</v>
      </c>
      <c r="H42" s="24">
        <v>4</v>
      </c>
    </row>
    <row r="43" spans="1:8" ht="25.5" x14ac:dyDescent="0.25">
      <c r="A43" s="29" t="s">
        <v>96</v>
      </c>
      <c r="B43" s="45"/>
      <c r="C43" s="30" t="s">
        <v>97</v>
      </c>
      <c r="D43" s="45">
        <v>1</v>
      </c>
      <c r="E43" s="31"/>
      <c r="F43" s="32">
        <v>0.56999999999999995</v>
      </c>
      <c r="G43" s="32">
        <v>2837.6</v>
      </c>
      <c r="H43" s="24">
        <v>4</v>
      </c>
    </row>
    <row r="44" spans="1:8" ht="25.5" x14ac:dyDescent="0.25">
      <c r="A44" s="29" t="s">
        <v>98</v>
      </c>
      <c r="B44" s="45"/>
      <c r="C44" s="30" t="s">
        <v>99</v>
      </c>
      <c r="D44" s="45">
        <v>1.43</v>
      </c>
      <c r="E44" s="31"/>
      <c r="F44" s="32">
        <v>0.86</v>
      </c>
      <c r="G44" s="32">
        <v>4321.6499999999996</v>
      </c>
      <c r="H44" s="24">
        <v>4</v>
      </c>
    </row>
    <row r="45" spans="1:8" x14ac:dyDescent="0.25">
      <c r="A45" s="29" t="s">
        <v>100</v>
      </c>
      <c r="B45" s="29"/>
      <c r="C45" s="30" t="s">
        <v>101</v>
      </c>
      <c r="D45" s="30"/>
      <c r="E45" s="31">
        <v>12.58</v>
      </c>
      <c r="F45" s="32">
        <v>26.58</v>
      </c>
      <c r="G45" s="32">
        <v>132909.1</v>
      </c>
      <c r="H45" s="24">
        <v>1</v>
      </c>
    </row>
    <row r="46" spans="1:8" x14ac:dyDescent="0.25">
      <c r="A46" s="29" t="s">
        <v>102</v>
      </c>
      <c r="B46" s="45"/>
      <c r="C46" s="30" t="s">
        <v>103</v>
      </c>
      <c r="D46" s="45"/>
      <c r="E46" s="31"/>
      <c r="F46" s="32">
        <v>3.86</v>
      </c>
      <c r="G46" s="32">
        <v>19309.03</v>
      </c>
      <c r="H46" s="24">
        <v>3</v>
      </c>
    </row>
    <row r="47" spans="1:8" ht="25.5" x14ac:dyDescent="0.25">
      <c r="A47" s="29" t="s">
        <v>104</v>
      </c>
      <c r="B47" s="45"/>
      <c r="C47" s="30" t="s">
        <v>105</v>
      </c>
      <c r="D47" s="45">
        <v>1750</v>
      </c>
      <c r="E47" s="31"/>
      <c r="F47" s="32">
        <v>1.83</v>
      </c>
      <c r="G47" s="32">
        <v>9174.27</v>
      </c>
      <c r="H47" s="24">
        <v>4</v>
      </c>
    </row>
    <row r="48" spans="1:8" ht="38.25" x14ac:dyDescent="0.25">
      <c r="A48" s="29" t="s">
        <v>106</v>
      </c>
      <c r="B48" s="45"/>
      <c r="C48" s="30" t="s">
        <v>107</v>
      </c>
      <c r="D48" s="45">
        <v>750</v>
      </c>
      <c r="E48" s="31"/>
      <c r="F48" s="32">
        <v>1.02</v>
      </c>
      <c r="G48" s="32">
        <v>5106.53</v>
      </c>
      <c r="H48" s="24">
        <v>4</v>
      </c>
    </row>
    <row r="49" spans="1:8" ht="25.5" x14ac:dyDescent="0.25">
      <c r="A49" s="29" t="s">
        <v>108</v>
      </c>
      <c r="B49" s="45"/>
      <c r="C49" s="30" t="s">
        <v>109</v>
      </c>
      <c r="D49" s="45">
        <v>2880</v>
      </c>
      <c r="E49" s="31"/>
      <c r="F49" s="32">
        <v>0.67</v>
      </c>
      <c r="G49" s="32">
        <v>3360.36</v>
      </c>
      <c r="H49" s="24">
        <v>4</v>
      </c>
    </row>
    <row r="50" spans="1:8" x14ac:dyDescent="0.25">
      <c r="A50" s="29" t="s">
        <v>110</v>
      </c>
      <c r="B50" s="45"/>
      <c r="C50" s="30" t="s">
        <v>111</v>
      </c>
      <c r="D50" s="45">
        <v>2880</v>
      </c>
      <c r="E50" s="31"/>
      <c r="F50" s="32">
        <v>0.33</v>
      </c>
      <c r="G50" s="32">
        <v>1667.87</v>
      </c>
      <c r="H50" s="24">
        <v>4</v>
      </c>
    </row>
    <row r="51" spans="1:8" x14ac:dyDescent="0.25">
      <c r="A51" s="29" t="s">
        <v>112</v>
      </c>
      <c r="B51" s="45"/>
      <c r="C51" s="30" t="s">
        <v>113</v>
      </c>
      <c r="D51" s="45"/>
      <c r="E51" s="31"/>
      <c r="F51" s="32">
        <v>4.8499999999999996</v>
      </c>
      <c r="G51" s="32">
        <v>24272.15</v>
      </c>
      <c r="H51" s="24">
        <v>3</v>
      </c>
    </row>
    <row r="52" spans="1:8" ht="25.5" x14ac:dyDescent="0.25">
      <c r="A52" s="29" t="s">
        <v>114</v>
      </c>
      <c r="B52" s="45"/>
      <c r="C52" s="30" t="s">
        <v>115</v>
      </c>
      <c r="D52" s="45">
        <v>15.72</v>
      </c>
      <c r="E52" s="31"/>
      <c r="F52" s="32">
        <v>4.8499999999999996</v>
      </c>
      <c r="G52" s="32">
        <v>24272.15</v>
      </c>
      <c r="H52" s="24">
        <v>4</v>
      </c>
    </row>
    <row r="53" spans="1:8" x14ac:dyDescent="0.25">
      <c r="A53" s="29" t="s">
        <v>116</v>
      </c>
      <c r="B53" s="45"/>
      <c r="C53" s="30" t="s">
        <v>117</v>
      </c>
      <c r="D53" s="45"/>
      <c r="E53" s="31"/>
      <c r="F53" s="32">
        <v>0.43</v>
      </c>
      <c r="G53" s="32">
        <v>2133.85</v>
      </c>
      <c r="H53" s="24">
        <v>3</v>
      </c>
    </row>
    <row r="54" spans="1:8" x14ac:dyDescent="0.25">
      <c r="A54" s="29" t="s">
        <v>118</v>
      </c>
      <c r="B54" s="45"/>
      <c r="C54" s="30" t="s">
        <v>119</v>
      </c>
      <c r="D54" s="45">
        <v>2.14</v>
      </c>
      <c r="E54" s="31"/>
      <c r="F54" s="32">
        <v>0.43</v>
      </c>
      <c r="G54" s="32">
        <v>2133.85</v>
      </c>
      <c r="H54" s="24">
        <v>4</v>
      </c>
    </row>
    <row r="55" spans="1:8" x14ac:dyDescent="0.25">
      <c r="A55" s="29" t="s">
        <v>120</v>
      </c>
      <c r="B55" s="45"/>
      <c r="C55" s="30" t="s">
        <v>121</v>
      </c>
      <c r="D55" s="45"/>
      <c r="E55" s="31"/>
      <c r="F55" s="32">
        <v>1.46</v>
      </c>
      <c r="G55" s="32">
        <v>7278.91</v>
      </c>
      <c r="H55" s="24">
        <v>3</v>
      </c>
    </row>
    <row r="56" spans="1:8" ht="25.5" x14ac:dyDescent="0.25">
      <c r="A56" s="29" t="s">
        <v>122</v>
      </c>
      <c r="B56" s="45"/>
      <c r="C56" s="30" t="s">
        <v>123</v>
      </c>
      <c r="D56" s="45">
        <v>2880</v>
      </c>
      <c r="E56" s="31"/>
      <c r="F56" s="32">
        <v>0.53</v>
      </c>
      <c r="G56" s="32">
        <v>2660.31</v>
      </c>
      <c r="H56" s="24">
        <v>4</v>
      </c>
    </row>
    <row r="57" spans="1:8" ht="25.5" x14ac:dyDescent="0.25">
      <c r="A57" s="29" t="s">
        <v>122</v>
      </c>
      <c r="B57" s="45"/>
      <c r="C57" s="30" t="s">
        <v>123</v>
      </c>
      <c r="D57" s="45">
        <v>5000</v>
      </c>
      <c r="E57" s="31"/>
      <c r="F57" s="32">
        <v>0.92</v>
      </c>
      <c r="G57" s="32">
        <v>4618.6000000000004</v>
      </c>
      <c r="H57" s="24">
        <v>4</v>
      </c>
    </row>
    <row r="58" spans="1:8" x14ac:dyDescent="0.25">
      <c r="A58" s="29" t="s">
        <v>124</v>
      </c>
      <c r="B58" s="45"/>
      <c r="C58" s="30" t="s">
        <v>125</v>
      </c>
      <c r="D58" s="45"/>
      <c r="E58" s="31"/>
      <c r="F58" s="32">
        <v>5.21</v>
      </c>
      <c r="G58" s="32">
        <v>26067.06</v>
      </c>
      <c r="H58" s="24">
        <v>3</v>
      </c>
    </row>
    <row r="59" spans="1:8" x14ac:dyDescent="0.25">
      <c r="A59" s="29" t="s">
        <v>126</v>
      </c>
      <c r="B59" s="45"/>
      <c r="C59" s="30" t="s">
        <v>127</v>
      </c>
      <c r="D59" s="45">
        <v>3000</v>
      </c>
      <c r="E59" s="31"/>
      <c r="F59" s="32">
        <v>3.39</v>
      </c>
      <c r="G59" s="32">
        <v>16952.310000000001</v>
      </c>
      <c r="H59" s="24">
        <v>4</v>
      </c>
    </row>
    <row r="60" spans="1:8" x14ac:dyDescent="0.25">
      <c r="A60" s="29" t="s">
        <v>128</v>
      </c>
      <c r="B60" s="45"/>
      <c r="C60" s="30" t="s">
        <v>129</v>
      </c>
      <c r="D60" s="45">
        <v>1500</v>
      </c>
      <c r="E60" s="31"/>
      <c r="F60" s="32">
        <v>1</v>
      </c>
      <c r="G60" s="32">
        <v>5014.37</v>
      </c>
      <c r="H60" s="24">
        <v>4</v>
      </c>
    </row>
    <row r="61" spans="1:8" x14ac:dyDescent="0.25">
      <c r="A61" s="29" t="s">
        <v>130</v>
      </c>
      <c r="B61" s="45"/>
      <c r="C61" s="30" t="s">
        <v>131</v>
      </c>
      <c r="D61" s="45">
        <v>500</v>
      </c>
      <c r="E61" s="31"/>
      <c r="F61" s="32">
        <v>0.82</v>
      </c>
      <c r="G61" s="32">
        <v>4100.38</v>
      </c>
      <c r="H61" s="24">
        <v>4</v>
      </c>
    </row>
    <row r="62" spans="1:8" x14ac:dyDescent="0.25">
      <c r="A62" s="29" t="s">
        <v>132</v>
      </c>
      <c r="B62" s="45"/>
      <c r="C62" s="30" t="s">
        <v>133</v>
      </c>
      <c r="D62" s="45"/>
      <c r="E62" s="31"/>
      <c r="F62" s="32">
        <v>10.77</v>
      </c>
      <c r="G62" s="32">
        <v>53848.1</v>
      </c>
      <c r="H62" s="24">
        <v>3</v>
      </c>
    </row>
    <row r="63" spans="1:8" ht="25.5" x14ac:dyDescent="0.25">
      <c r="A63" s="29" t="s">
        <v>134</v>
      </c>
      <c r="B63" s="45"/>
      <c r="C63" s="30" t="s">
        <v>135</v>
      </c>
      <c r="D63" s="45">
        <v>5000</v>
      </c>
      <c r="E63" s="31"/>
      <c r="F63" s="32">
        <v>10.77</v>
      </c>
      <c r="G63" s="32">
        <v>53848.1</v>
      </c>
      <c r="H63" s="24">
        <v>4</v>
      </c>
    </row>
    <row r="64" spans="1:8" x14ac:dyDescent="0.25">
      <c r="A64" s="29" t="s">
        <v>136</v>
      </c>
      <c r="B64" s="29"/>
      <c r="C64" s="30" t="s">
        <v>137</v>
      </c>
      <c r="D64" s="30"/>
      <c r="E64" s="31">
        <v>28.69</v>
      </c>
      <c r="F64" s="32">
        <v>60.64</v>
      </c>
      <c r="G64" s="32">
        <v>303194.59999999998</v>
      </c>
      <c r="H64" s="24">
        <v>1</v>
      </c>
    </row>
    <row r="65" spans="1:8" x14ac:dyDescent="0.25">
      <c r="A65" s="29" t="s">
        <v>138</v>
      </c>
      <c r="B65" s="45"/>
      <c r="C65" s="30" t="s">
        <v>139</v>
      </c>
      <c r="D65" s="45"/>
      <c r="E65" s="31"/>
      <c r="F65" s="32">
        <v>3.98</v>
      </c>
      <c r="G65" s="32">
        <v>19903.95</v>
      </c>
      <c r="H65" s="24">
        <v>3</v>
      </c>
    </row>
    <row r="66" spans="1:8" ht="25.5" x14ac:dyDescent="0.25">
      <c r="A66" s="29" t="s">
        <v>140</v>
      </c>
      <c r="B66" s="45"/>
      <c r="C66" s="30" t="s">
        <v>141</v>
      </c>
      <c r="D66" s="45">
        <v>2.14</v>
      </c>
      <c r="E66" s="31"/>
      <c r="F66" s="32">
        <v>1.72</v>
      </c>
      <c r="G66" s="32">
        <v>8578.02</v>
      </c>
      <c r="H66" s="24">
        <v>4</v>
      </c>
    </row>
    <row r="67" spans="1:8" x14ac:dyDescent="0.25">
      <c r="A67" s="29" t="s">
        <v>142</v>
      </c>
      <c r="B67" s="45"/>
      <c r="C67" s="30" t="s">
        <v>143</v>
      </c>
      <c r="D67" s="45">
        <v>0.71</v>
      </c>
      <c r="E67" s="31"/>
      <c r="F67" s="32">
        <v>0.26</v>
      </c>
      <c r="G67" s="32">
        <v>1283.21</v>
      </c>
      <c r="H67" s="24">
        <v>4</v>
      </c>
    </row>
    <row r="68" spans="1:8" x14ac:dyDescent="0.25">
      <c r="A68" s="29" t="s">
        <v>144</v>
      </c>
      <c r="B68" s="45"/>
      <c r="C68" s="30" t="s">
        <v>145</v>
      </c>
      <c r="D68" s="45">
        <v>2.14</v>
      </c>
      <c r="E68" s="31"/>
      <c r="F68" s="32">
        <v>0.63</v>
      </c>
      <c r="G68" s="32">
        <v>3138.86</v>
      </c>
      <c r="H68" s="24">
        <v>4</v>
      </c>
    </row>
    <row r="69" spans="1:8" x14ac:dyDescent="0.25">
      <c r="A69" s="29" t="s">
        <v>146</v>
      </c>
      <c r="B69" s="45"/>
      <c r="C69" s="30" t="s">
        <v>147</v>
      </c>
      <c r="D69" s="45">
        <v>0.71</v>
      </c>
      <c r="E69" s="31"/>
      <c r="F69" s="32">
        <v>0.94</v>
      </c>
      <c r="G69" s="32">
        <v>4689.07</v>
      </c>
      <c r="H69" s="24">
        <v>4</v>
      </c>
    </row>
    <row r="70" spans="1:8" x14ac:dyDescent="0.25">
      <c r="A70" s="29" t="s">
        <v>148</v>
      </c>
      <c r="B70" s="45"/>
      <c r="C70" s="30" t="s">
        <v>149</v>
      </c>
      <c r="D70" s="45">
        <v>0.71</v>
      </c>
      <c r="E70" s="31"/>
      <c r="F70" s="32">
        <v>0.44</v>
      </c>
      <c r="G70" s="32">
        <v>2214.79</v>
      </c>
      <c r="H70" s="24">
        <v>4</v>
      </c>
    </row>
    <row r="71" spans="1:8" x14ac:dyDescent="0.25">
      <c r="A71" s="29" t="s">
        <v>150</v>
      </c>
      <c r="B71" s="45"/>
      <c r="C71" s="30" t="s">
        <v>151</v>
      </c>
      <c r="D71" s="45"/>
      <c r="E71" s="31"/>
      <c r="F71" s="32">
        <v>1.26</v>
      </c>
      <c r="G71" s="32">
        <v>6289.59</v>
      </c>
      <c r="H71" s="24">
        <v>3</v>
      </c>
    </row>
    <row r="72" spans="1:8" ht="25.5" x14ac:dyDescent="0.25">
      <c r="A72" s="29" t="s">
        <v>152</v>
      </c>
      <c r="B72" s="45"/>
      <c r="C72" s="30" t="s">
        <v>153</v>
      </c>
      <c r="D72" s="45">
        <v>0.71</v>
      </c>
      <c r="E72" s="31"/>
      <c r="F72" s="32">
        <v>1.26</v>
      </c>
      <c r="G72" s="32">
        <v>6289.59</v>
      </c>
      <c r="H72" s="24">
        <v>4</v>
      </c>
    </row>
    <row r="73" spans="1:8" x14ac:dyDescent="0.25">
      <c r="A73" s="29" t="s">
        <v>154</v>
      </c>
      <c r="B73" s="45"/>
      <c r="C73" s="30" t="s">
        <v>155</v>
      </c>
      <c r="D73" s="45"/>
      <c r="E73" s="31"/>
      <c r="F73" s="32">
        <v>0.99</v>
      </c>
      <c r="G73" s="32">
        <v>4957.58</v>
      </c>
      <c r="H73" s="24">
        <v>3</v>
      </c>
    </row>
    <row r="74" spans="1:8" x14ac:dyDescent="0.25">
      <c r="A74" s="29" t="s">
        <v>156</v>
      </c>
      <c r="B74" s="45"/>
      <c r="C74" s="30" t="s">
        <v>157</v>
      </c>
      <c r="D74" s="45">
        <v>2.86</v>
      </c>
      <c r="E74" s="31"/>
      <c r="F74" s="32">
        <v>0.94</v>
      </c>
      <c r="G74" s="32">
        <v>4700.93</v>
      </c>
      <c r="H74" s="24">
        <v>4</v>
      </c>
    </row>
    <row r="75" spans="1:8" x14ac:dyDescent="0.25">
      <c r="A75" s="29" t="s">
        <v>158</v>
      </c>
      <c r="B75" s="45"/>
      <c r="C75" s="30" t="s">
        <v>159</v>
      </c>
      <c r="D75" s="45">
        <v>6</v>
      </c>
      <c r="E75" s="31"/>
      <c r="F75" s="32">
        <v>0.05</v>
      </c>
      <c r="G75" s="32">
        <v>256.64999999999998</v>
      </c>
      <c r="H75" s="24">
        <v>4</v>
      </c>
    </row>
    <row r="76" spans="1:8" x14ac:dyDescent="0.25">
      <c r="A76" s="29" t="s">
        <v>160</v>
      </c>
      <c r="B76" s="45"/>
      <c r="C76" s="30" t="s">
        <v>161</v>
      </c>
      <c r="D76" s="45"/>
      <c r="E76" s="31"/>
      <c r="F76" s="32">
        <v>21.23</v>
      </c>
      <c r="G76" s="32">
        <v>106161</v>
      </c>
      <c r="H76" s="24">
        <v>3</v>
      </c>
    </row>
    <row r="77" spans="1:8" ht="25.5" x14ac:dyDescent="0.25">
      <c r="A77" s="29" t="s">
        <v>162</v>
      </c>
      <c r="B77" s="45"/>
      <c r="C77" s="30" t="s">
        <v>163</v>
      </c>
      <c r="D77" s="45">
        <v>5000</v>
      </c>
      <c r="E77" s="31"/>
      <c r="F77" s="32">
        <v>21.23</v>
      </c>
      <c r="G77" s="32">
        <v>106161</v>
      </c>
      <c r="H77" s="24">
        <v>4</v>
      </c>
    </row>
    <row r="78" spans="1:8" x14ac:dyDescent="0.25">
      <c r="A78" s="29" t="s">
        <v>164</v>
      </c>
      <c r="B78" s="45"/>
      <c r="C78" s="30" t="s">
        <v>165</v>
      </c>
      <c r="D78" s="45"/>
      <c r="E78" s="31"/>
      <c r="F78" s="32">
        <v>3.59</v>
      </c>
      <c r="G78" s="32">
        <v>17946.8</v>
      </c>
      <c r="H78" s="24">
        <v>3</v>
      </c>
    </row>
    <row r="79" spans="1:8" ht="25.5" x14ac:dyDescent="0.25">
      <c r="A79" s="29" t="s">
        <v>166</v>
      </c>
      <c r="B79" s="45"/>
      <c r="C79" s="30" t="s">
        <v>167</v>
      </c>
      <c r="D79" s="45">
        <v>5000</v>
      </c>
      <c r="E79" s="31"/>
      <c r="F79" s="32">
        <v>3.59</v>
      </c>
      <c r="G79" s="32">
        <v>17946.8</v>
      </c>
      <c r="H79" s="24">
        <v>4</v>
      </c>
    </row>
    <row r="80" spans="1:8" x14ac:dyDescent="0.25">
      <c r="A80" s="29" t="s">
        <v>168</v>
      </c>
      <c r="B80" s="45"/>
      <c r="C80" s="30" t="s">
        <v>169</v>
      </c>
      <c r="D80" s="45"/>
      <c r="E80" s="31"/>
      <c r="F80" s="32">
        <v>2.2799999999999998</v>
      </c>
      <c r="G80" s="32">
        <v>11415.09</v>
      </c>
      <c r="H80" s="24">
        <v>3</v>
      </c>
    </row>
    <row r="81" spans="1:8" ht="25.5" x14ac:dyDescent="0.25">
      <c r="A81" s="29" t="s">
        <v>170</v>
      </c>
      <c r="B81" s="45"/>
      <c r="C81" s="30" t="s">
        <v>171</v>
      </c>
      <c r="D81" s="45">
        <v>0.86</v>
      </c>
      <c r="E81" s="31"/>
      <c r="F81" s="32">
        <v>2.2799999999999998</v>
      </c>
      <c r="G81" s="32">
        <v>11415.09</v>
      </c>
      <c r="H81" s="24">
        <v>4</v>
      </c>
    </row>
    <row r="82" spans="1:8" x14ac:dyDescent="0.25">
      <c r="A82" s="29" t="s">
        <v>172</v>
      </c>
      <c r="B82" s="45"/>
      <c r="C82" s="30" t="s">
        <v>173</v>
      </c>
      <c r="D82" s="45"/>
      <c r="E82" s="31"/>
      <c r="F82" s="32">
        <v>7.7</v>
      </c>
      <c r="G82" s="32">
        <v>38504.050000000003</v>
      </c>
      <c r="H82" s="24">
        <v>3</v>
      </c>
    </row>
    <row r="83" spans="1:8" ht="25.5" x14ac:dyDescent="0.25">
      <c r="A83" s="29" t="s">
        <v>174</v>
      </c>
      <c r="B83" s="45"/>
      <c r="C83" s="30" t="s">
        <v>175</v>
      </c>
      <c r="D83" s="45">
        <v>1.25</v>
      </c>
      <c r="E83" s="31"/>
      <c r="F83" s="32">
        <v>1.59</v>
      </c>
      <c r="G83" s="32">
        <v>7968.28</v>
      </c>
      <c r="H83" s="24">
        <v>4</v>
      </c>
    </row>
    <row r="84" spans="1:8" ht="25.5" x14ac:dyDescent="0.25">
      <c r="A84" s="29" t="s">
        <v>176</v>
      </c>
      <c r="B84" s="45"/>
      <c r="C84" s="30" t="s">
        <v>177</v>
      </c>
      <c r="D84" s="45">
        <v>100</v>
      </c>
      <c r="E84" s="31"/>
      <c r="F84" s="32">
        <v>2.1800000000000002</v>
      </c>
      <c r="G84" s="32">
        <v>10889.25</v>
      </c>
      <c r="H84" s="24">
        <v>4</v>
      </c>
    </row>
    <row r="85" spans="1:8" ht="25.5" x14ac:dyDescent="0.25">
      <c r="A85" s="29" t="s">
        <v>178</v>
      </c>
      <c r="B85" s="45"/>
      <c r="C85" s="30" t="s">
        <v>179</v>
      </c>
      <c r="D85" s="45">
        <v>1.2</v>
      </c>
      <c r="E85" s="31"/>
      <c r="F85" s="32">
        <v>3.93</v>
      </c>
      <c r="G85" s="32">
        <v>19646.52</v>
      </c>
      <c r="H85" s="24">
        <v>4</v>
      </c>
    </row>
    <row r="86" spans="1:8" x14ac:dyDescent="0.25">
      <c r="A86" s="29" t="s">
        <v>180</v>
      </c>
      <c r="B86" s="45"/>
      <c r="C86" s="30" t="s">
        <v>181</v>
      </c>
      <c r="D86" s="45"/>
      <c r="E86" s="31"/>
      <c r="F86" s="32">
        <v>14.63</v>
      </c>
      <c r="G86" s="32">
        <v>73169.27</v>
      </c>
      <c r="H86" s="24">
        <v>3</v>
      </c>
    </row>
    <row r="87" spans="1:8" ht="25.5" x14ac:dyDescent="0.25">
      <c r="A87" s="29" t="s">
        <v>182</v>
      </c>
      <c r="B87" s="45"/>
      <c r="C87" s="30" t="s">
        <v>183</v>
      </c>
      <c r="D87" s="45">
        <v>5000</v>
      </c>
      <c r="E87" s="31"/>
      <c r="F87" s="32">
        <v>5.15</v>
      </c>
      <c r="G87" s="32">
        <v>25736.45</v>
      </c>
      <c r="H87" s="24">
        <v>4</v>
      </c>
    </row>
    <row r="88" spans="1:8" x14ac:dyDescent="0.25">
      <c r="A88" s="29" t="s">
        <v>184</v>
      </c>
      <c r="B88" s="45"/>
      <c r="C88" s="30" t="s">
        <v>185</v>
      </c>
      <c r="D88" s="45">
        <v>5000</v>
      </c>
      <c r="E88" s="31"/>
      <c r="F88" s="32">
        <v>0.34</v>
      </c>
      <c r="G88" s="32">
        <v>1705.9</v>
      </c>
      <c r="H88" s="24">
        <v>4</v>
      </c>
    </row>
    <row r="89" spans="1:8" x14ac:dyDescent="0.25">
      <c r="A89" s="29" t="s">
        <v>186</v>
      </c>
      <c r="B89" s="45"/>
      <c r="C89" s="30" t="s">
        <v>187</v>
      </c>
      <c r="D89" s="45">
        <v>5000</v>
      </c>
      <c r="E89" s="31"/>
      <c r="F89" s="32">
        <v>0.64</v>
      </c>
      <c r="G89" s="32">
        <v>3196.5</v>
      </c>
      <c r="H89" s="24">
        <v>4</v>
      </c>
    </row>
    <row r="90" spans="1:8" x14ac:dyDescent="0.25">
      <c r="A90" s="29" t="s">
        <v>188</v>
      </c>
      <c r="B90" s="45"/>
      <c r="C90" s="30" t="s">
        <v>189</v>
      </c>
      <c r="D90" s="45">
        <v>2</v>
      </c>
      <c r="E90" s="31"/>
      <c r="F90" s="32">
        <v>1.04</v>
      </c>
      <c r="G90" s="32">
        <v>5215.45</v>
      </c>
      <c r="H90" s="24">
        <v>4</v>
      </c>
    </row>
    <row r="91" spans="1:8" ht="25.5" x14ac:dyDescent="0.25">
      <c r="A91" s="29" t="s">
        <v>190</v>
      </c>
      <c r="B91" s="45"/>
      <c r="C91" s="30" t="s">
        <v>191</v>
      </c>
      <c r="D91" s="45">
        <v>5750</v>
      </c>
      <c r="E91" s="31"/>
      <c r="F91" s="32">
        <v>7.46</v>
      </c>
      <c r="G91" s="32">
        <v>37314.97</v>
      </c>
      <c r="H91" s="24">
        <v>4</v>
      </c>
    </row>
    <row r="92" spans="1:8" x14ac:dyDescent="0.25">
      <c r="A92" s="29" t="s">
        <v>192</v>
      </c>
      <c r="B92" s="45"/>
      <c r="C92" s="30" t="s">
        <v>193</v>
      </c>
      <c r="D92" s="45"/>
      <c r="E92" s="31"/>
      <c r="F92" s="32">
        <v>4.97</v>
      </c>
      <c r="G92" s="32">
        <v>24847.27</v>
      </c>
      <c r="H92" s="24">
        <v>3</v>
      </c>
    </row>
    <row r="93" spans="1:8" x14ac:dyDescent="0.25">
      <c r="A93" s="29" t="s">
        <v>194</v>
      </c>
      <c r="B93" s="45"/>
      <c r="C93" s="30" t="s">
        <v>195</v>
      </c>
      <c r="D93" s="45">
        <v>3750</v>
      </c>
      <c r="E93" s="31"/>
      <c r="F93" s="32">
        <v>1.49</v>
      </c>
      <c r="G93" s="32">
        <v>7436.48</v>
      </c>
      <c r="H93" s="24">
        <v>4</v>
      </c>
    </row>
    <row r="94" spans="1:8" ht="38.25" x14ac:dyDescent="0.25">
      <c r="A94" s="29" t="s">
        <v>196</v>
      </c>
      <c r="B94" s="45"/>
      <c r="C94" s="30" t="s">
        <v>197</v>
      </c>
      <c r="D94" s="45">
        <v>0.71</v>
      </c>
      <c r="E94" s="31"/>
      <c r="F94" s="32">
        <v>3</v>
      </c>
      <c r="G94" s="32">
        <v>14984</v>
      </c>
      <c r="H94" s="24">
        <v>4</v>
      </c>
    </row>
    <row r="95" spans="1:8" ht="25.5" x14ac:dyDescent="0.25">
      <c r="A95" s="29" t="s">
        <v>198</v>
      </c>
      <c r="B95" s="45"/>
      <c r="C95" s="30" t="s">
        <v>199</v>
      </c>
      <c r="D95" s="45">
        <v>0.71</v>
      </c>
      <c r="E95" s="31"/>
      <c r="F95" s="32">
        <v>0.49</v>
      </c>
      <c r="G95" s="32">
        <v>2426.79</v>
      </c>
      <c r="H95" s="24">
        <v>4</v>
      </c>
    </row>
    <row r="96" spans="1:8" x14ac:dyDescent="0.25">
      <c r="A96" s="29" t="s">
        <v>200</v>
      </c>
      <c r="B96" s="45"/>
      <c r="C96" s="30" t="s">
        <v>201</v>
      </c>
      <c r="D96" s="45">
        <v>1</v>
      </c>
      <c r="E96" s="31"/>
      <c r="F96" s="32">
        <v>0</v>
      </c>
      <c r="G96" s="32">
        <v>0</v>
      </c>
      <c r="H96" s="24">
        <v>4</v>
      </c>
    </row>
    <row r="97" spans="1:8" x14ac:dyDescent="0.25">
      <c r="A97" s="29" t="s">
        <v>202</v>
      </c>
      <c r="B97" s="29"/>
      <c r="C97" s="30" t="s">
        <v>203</v>
      </c>
      <c r="D97" s="30"/>
      <c r="E97" s="31">
        <v>0</v>
      </c>
      <c r="F97" s="32">
        <v>0</v>
      </c>
      <c r="G97" s="32">
        <v>0</v>
      </c>
      <c r="H97" s="24">
        <v>1</v>
      </c>
    </row>
    <row r="98" spans="1:8" x14ac:dyDescent="0.25">
      <c r="A98" s="29" t="s">
        <v>204</v>
      </c>
      <c r="B98" s="45"/>
      <c r="C98" s="30" t="s">
        <v>205</v>
      </c>
      <c r="D98" s="45"/>
      <c r="E98" s="31"/>
      <c r="F98" s="32">
        <v>0</v>
      </c>
      <c r="G98" s="32">
        <v>0</v>
      </c>
      <c r="H98" s="24">
        <v>3</v>
      </c>
    </row>
    <row r="99" spans="1:8" x14ac:dyDescent="0.25">
      <c r="A99" s="29" t="s">
        <v>206</v>
      </c>
      <c r="B99" s="29"/>
      <c r="C99" s="30" t="s">
        <v>207</v>
      </c>
      <c r="D99" s="30"/>
      <c r="E99" s="31">
        <v>0</v>
      </c>
      <c r="F99" s="32">
        <v>0</v>
      </c>
      <c r="G99" s="32">
        <v>0</v>
      </c>
      <c r="H99" s="24">
        <v>1</v>
      </c>
    </row>
    <row r="100" spans="1:8" x14ac:dyDescent="0.25">
      <c r="A100" s="29" t="s">
        <v>208</v>
      </c>
      <c r="B100" s="29"/>
      <c r="C100" s="30" t="s">
        <v>209</v>
      </c>
      <c r="D100" s="30"/>
      <c r="E100" s="31">
        <v>0</v>
      </c>
      <c r="F100" s="32">
        <v>0</v>
      </c>
      <c r="G100" s="32">
        <v>0</v>
      </c>
      <c r="H100" s="24">
        <v>1</v>
      </c>
    </row>
    <row r="101" spans="1:8" x14ac:dyDescent="0.25">
      <c r="A101" s="18"/>
      <c r="B101" s="18"/>
    </row>
    <row r="102" spans="1:8" x14ac:dyDescent="0.25">
      <c r="A102" s="18"/>
      <c r="B102" s="18"/>
    </row>
    <row r="103" spans="1:8" x14ac:dyDescent="0.25">
      <c r="A103" s="66" t="s">
        <v>18</v>
      </c>
      <c r="B103" s="67"/>
      <c r="C103" s="68"/>
      <c r="D103" s="38"/>
      <c r="E103" s="34">
        <v>1</v>
      </c>
      <c r="F103" s="35" t="s">
        <v>210</v>
      </c>
      <c r="G103" s="35" t="s">
        <v>211</v>
      </c>
    </row>
    <row r="104" spans="1:8" ht="14.45" customHeight="1" x14ac:dyDescent="0.25">
      <c r="A104" s="66" t="s">
        <v>19</v>
      </c>
      <c r="B104" s="67"/>
      <c r="C104" s="68"/>
      <c r="D104" s="38"/>
      <c r="E104" s="36" t="s">
        <v>212</v>
      </c>
      <c r="F104" s="35" t="s">
        <v>213</v>
      </c>
      <c r="G104" s="35" t="s">
        <v>214</v>
      </c>
    </row>
    <row r="105" spans="1:8" x14ac:dyDescent="0.25">
      <c r="A105" s="66" t="s">
        <v>20</v>
      </c>
      <c r="B105" s="67"/>
      <c r="C105" s="68"/>
      <c r="D105" s="38"/>
      <c r="E105" s="36" t="s">
        <v>215</v>
      </c>
      <c r="F105" s="35" t="s">
        <v>216</v>
      </c>
      <c r="G105" s="35" t="s">
        <v>217</v>
      </c>
    </row>
    <row r="106" spans="1:8" x14ac:dyDescent="0.25">
      <c r="A106" s="66" t="s">
        <v>21</v>
      </c>
      <c r="B106" s="67"/>
      <c r="C106" s="68"/>
      <c r="D106" s="38"/>
      <c r="E106" s="36" t="s">
        <v>218</v>
      </c>
      <c r="F106" s="35" t="s">
        <v>219</v>
      </c>
      <c r="G106" s="35" t="s">
        <v>219</v>
      </c>
    </row>
    <row r="107" spans="1:8" x14ac:dyDescent="0.25">
      <c r="A107" s="26" t="s">
        <v>22</v>
      </c>
      <c r="B107" s="27"/>
      <c r="C107" s="27"/>
      <c r="D107" s="27"/>
      <c r="E107" s="28"/>
      <c r="F107" s="33" t="s">
        <v>31</v>
      </c>
      <c r="G107" s="33" t="s">
        <v>32</v>
      </c>
    </row>
    <row r="108" spans="1:8" ht="14.45" customHeight="1" x14ac:dyDescent="0.25">
      <c r="A108" s="64"/>
      <c r="B108" s="65"/>
      <c r="C108" s="65"/>
      <c r="D108" s="37"/>
      <c r="E108" s="25"/>
      <c r="F108" s="21"/>
      <c r="G108" s="22"/>
    </row>
    <row r="109" spans="1:8" x14ac:dyDescent="0.25">
      <c r="A109" s="63"/>
      <c r="B109" s="63"/>
      <c r="C109" s="63"/>
      <c r="D109" s="44"/>
    </row>
  </sheetData>
  <mergeCells count="10">
    <mergeCell ref="I9:J9"/>
    <mergeCell ref="D4:G9"/>
    <mergeCell ref="D10:G10"/>
    <mergeCell ref="D11:G12"/>
    <mergeCell ref="A109:C109"/>
    <mergeCell ref="A108:C108"/>
    <mergeCell ref="A104:C104"/>
    <mergeCell ref="A105:C105"/>
    <mergeCell ref="A103:C103"/>
    <mergeCell ref="A106:C106"/>
  </mergeCells>
  <conditionalFormatting sqref="A15:A100">
    <cfRule type="expression" dxfId="16" priority="29" stopIfTrue="1">
      <formula>#REF!="true"</formula>
    </cfRule>
    <cfRule type="expression" dxfId="15" priority="30">
      <formula>H15=4</formula>
    </cfRule>
    <cfRule type="expression" dxfId="14" priority="31">
      <formula>H15=3</formula>
    </cfRule>
  </conditionalFormatting>
  <conditionalFormatting sqref="B15:B100">
    <cfRule type="expression" dxfId="13" priority="44" stopIfTrue="1">
      <formula>J15="true"</formula>
    </cfRule>
    <cfRule type="expression" dxfId="12" priority="45">
      <formula>#REF!=4</formula>
    </cfRule>
    <cfRule type="expression" dxfId="11" priority="46">
      <formula>#REF!=3</formula>
    </cfRule>
  </conditionalFormatting>
  <conditionalFormatting sqref="C15:D100">
    <cfRule type="expression" dxfId="10" priority="33">
      <formula>H15=4</formula>
    </cfRule>
    <cfRule type="expression" dxfId="9" priority="34">
      <formula>H15=3</formula>
    </cfRule>
  </conditionalFormatting>
  <conditionalFormatting sqref="C15:G100">
    <cfRule type="expression" dxfId="8" priority="32" stopIfTrue="1">
      <formula>#REF!="true"</formula>
    </cfRule>
  </conditionalFormatting>
  <conditionalFormatting sqref="E15:E100">
    <cfRule type="expression" dxfId="7" priority="36">
      <formula>H15=4</formula>
    </cfRule>
    <cfRule type="expression" dxfId="6" priority="37">
      <formula>H15=3</formula>
    </cfRule>
  </conditionalFormatting>
  <conditionalFormatting sqref="F15:F100">
    <cfRule type="expression" dxfId="5" priority="39">
      <formula>H15=4</formula>
    </cfRule>
    <cfRule type="expression" dxfId="4" priority="40">
      <formula>H15=3</formula>
    </cfRule>
  </conditionalFormatting>
  <conditionalFormatting sqref="G15:G100">
    <cfRule type="expression" dxfId="3" priority="42">
      <formula>H15=4</formula>
    </cfRule>
    <cfRule type="expression" dxfId="2" priority="43">
      <formula>H15=3</formula>
    </cfRule>
  </conditionalFormatting>
  <pageMargins left="0.75" right="0.75" top="1" bottom="1" header="0.5" footer="0.5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19 Office 1 Story Conc</vt:lpstr>
      <vt:lpstr>Squarefoot_Estimate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Faherty, Steve</cp:lastModifiedBy>
  <dcterms:created xsi:type="dcterms:W3CDTF">2019-03-21T19:11:19Z</dcterms:created>
  <dcterms:modified xsi:type="dcterms:W3CDTF">2025-07-16T11:17:37Z</dcterms:modified>
  <cp:category/>
  <cp:contentStatus/>
</cp:coreProperties>
</file>